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rscz-osdlwi01v\fazsoi_reu\DID\DAI2A\SAI\SUIVI DES MARCHES\1- PROJETS\09RN26 - ACBC SPS - 2026-2030\2-CONSULTATION\A-DCE\PIECES FINANCIERES\"/>
    </mc:Choice>
  </mc:AlternateContent>
  <bookViews>
    <workbookView xWindow="0" yWindow="0" windowWidth="28800" windowHeight="12180"/>
  </bookViews>
  <sheets>
    <sheet name="BPU" sheetId="8" r:id="rId1"/>
    <sheet name="DQE" sheetId="7" r:id="rId2"/>
  </sheets>
  <externalReferences>
    <externalReference r:id="rId3"/>
  </externalReferences>
  <definedNames>
    <definedName name="_ftn1" localSheetId="0">BPU!$A$28</definedName>
    <definedName name="_ftn1" localSheetId="1">DQE!$A$28</definedName>
    <definedName name="_ftn2" localSheetId="0">BPU!#REF!</definedName>
    <definedName name="_ftn2" localSheetId="1">DQE!#REF!</definedName>
    <definedName name="_ftn3" localSheetId="0">BPU!#REF!</definedName>
    <definedName name="_ftn3" localSheetId="1">DQE!#REF!</definedName>
    <definedName name="_ftnref1" localSheetId="0">BPU!$B$58</definedName>
    <definedName name="_ftnref1" localSheetId="1">DQE!$B$58</definedName>
    <definedName name="_ftnref2" localSheetId="0">BPU!#REF!</definedName>
    <definedName name="_ftnref2" localSheetId="1">DQE!#REF!</definedName>
    <definedName name="_ftnref3" localSheetId="0">BPU!#REF!</definedName>
    <definedName name="_ftnref3" localSheetId="1">DQE!#REF!</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 i="7" l="1"/>
  <c r="F57" i="7" l="1"/>
  <c r="F56" i="7"/>
  <c r="D57" i="7"/>
  <c r="D58" i="7"/>
  <c r="F58" i="7" s="1"/>
  <c r="D52" i="7"/>
  <c r="D53" i="7"/>
  <c r="D54" i="7"/>
  <c r="D55" i="7"/>
  <c r="D56" i="7"/>
  <c r="D51" i="7"/>
  <c r="D50" i="7"/>
  <c r="F55" i="7" s="1"/>
  <c r="D48" i="7"/>
  <c r="F48" i="7" s="1"/>
  <c r="D47" i="7"/>
  <c r="F47" i="7" s="1"/>
  <c r="F52" i="7" l="1"/>
  <c r="F54" i="7"/>
  <c r="F53" i="7"/>
  <c r="F51" i="7"/>
  <c r="F50" i="7"/>
  <c r="D42" i="7"/>
  <c r="F42" i="7" s="1"/>
  <c r="D41" i="7"/>
  <c r="F41" i="7" s="1"/>
  <c r="D36" i="7"/>
  <c r="D37" i="7"/>
  <c r="D38" i="7"/>
  <c r="D39" i="7"/>
  <c r="D40" i="7"/>
  <c r="D35" i="7"/>
  <c r="D33" i="7"/>
  <c r="D34" i="7"/>
  <c r="F34" i="7" s="1"/>
  <c r="D32" i="7"/>
  <c r="F32" i="7" s="1"/>
  <c r="D29" i="7"/>
  <c r="F29" i="7" s="1"/>
  <c r="D30" i="7"/>
  <c r="F30" i="7" s="1"/>
  <c r="D28" i="7"/>
  <c r="F28" i="7" s="1"/>
  <c r="D22" i="7"/>
  <c r="F22" i="7" s="1"/>
  <c r="D23" i="7"/>
  <c r="F23" i="7" s="1"/>
  <c r="D21" i="7"/>
  <c r="F21" i="7" s="1"/>
  <c r="D16" i="7"/>
  <c r="D17" i="7"/>
  <c r="D18" i="7"/>
  <c r="D19" i="7"/>
  <c r="D20" i="7"/>
  <c r="D15" i="7"/>
  <c r="D13" i="7"/>
  <c r="D14" i="7"/>
  <c r="F14" i="7" s="1"/>
  <c r="D12" i="7"/>
  <c r="F12" i="7" s="1"/>
  <c r="D9" i="7"/>
  <c r="F9" i="7" s="1"/>
  <c r="D10" i="7"/>
  <c r="F10" i="7" s="1"/>
  <c r="D8" i="7"/>
  <c r="F8" i="7" s="1"/>
  <c r="F39" i="7" l="1"/>
  <c r="F38" i="7"/>
  <c r="F37" i="7"/>
  <c r="F36" i="7"/>
  <c r="F35" i="7"/>
  <c r="F40" i="7"/>
  <c r="F20" i="7"/>
  <c r="F19" i="7"/>
  <c r="F18" i="7"/>
  <c r="F16" i="7"/>
  <c r="F15" i="7"/>
  <c r="F17" i="7"/>
  <c r="F13" i="7"/>
  <c r="F33" i="7"/>
  <c r="F59" i="7" s="1"/>
  <c r="F56" i="8"/>
  <c r="F55" i="8"/>
  <c r="F54" i="8"/>
  <c r="F53" i="8"/>
  <c r="F52" i="8"/>
  <c r="F51" i="8"/>
  <c r="F50" i="8"/>
  <c r="F48" i="8"/>
  <c r="F47" i="8"/>
  <c r="F40" i="8"/>
  <c r="F39" i="8"/>
  <c r="F38" i="8"/>
  <c r="F37" i="8"/>
  <c r="F36" i="8"/>
  <c r="F35" i="8"/>
  <c r="F34" i="8"/>
  <c r="F32" i="8"/>
  <c r="F30" i="8"/>
  <c r="F29" i="8"/>
  <c r="F28" i="8"/>
  <c r="A25" i="8"/>
  <c r="F21" i="8"/>
  <c r="F20" i="8"/>
  <c r="F19" i="8"/>
  <c r="F18" i="8"/>
  <c r="F17" i="8"/>
  <c r="F16" i="8"/>
  <c r="F15" i="8"/>
  <c r="F14" i="8"/>
  <c r="F12" i="8"/>
  <c r="F10" i="8"/>
  <c r="F9" i="8"/>
  <c r="F8" i="8"/>
  <c r="A25" i="7" l="1"/>
</calcChain>
</file>

<file path=xl/sharedStrings.xml><?xml version="1.0" encoding="utf-8"?>
<sst xmlns="http://schemas.openxmlformats.org/spreadsheetml/2006/main" count="302" uniqueCount="88">
  <si>
    <t xml:space="preserve">N° </t>
  </si>
  <si>
    <t xml:space="preserve">Nature des prestations </t>
  </si>
  <si>
    <t xml:space="preserve">U </t>
  </si>
  <si>
    <t>3.1.1</t>
  </si>
  <si>
    <t>3.2.1</t>
  </si>
  <si>
    <t>3.2.2</t>
  </si>
  <si>
    <t>3.2.3</t>
  </si>
  <si>
    <t>3.2.4</t>
  </si>
  <si>
    <t>3.2.7</t>
  </si>
  <si>
    <t>3.2.8</t>
  </si>
  <si>
    <t>3.2.9</t>
  </si>
  <si>
    <t>2.1.1</t>
  </si>
  <si>
    <t>2.1.2</t>
  </si>
  <si>
    <t>2.2.1</t>
  </si>
  <si>
    <t>2.2.2</t>
  </si>
  <si>
    <t>2.2.3</t>
  </si>
  <si>
    <t>2.2.4</t>
  </si>
  <si>
    <t>2.2.5</t>
  </si>
  <si>
    <t>2.2.6</t>
  </si>
  <si>
    <t>2.2.7</t>
  </si>
  <si>
    <t>2.2.9</t>
  </si>
  <si>
    <t>1.1.1</t>
  </si>
  <si>
    <t>1.1.2</t>
  </si>
  <si>
    <t>1.2.1</t>
  </si>
  <si>
    <t>1.2.2</t>
  </si>
  <si>
    <t>1.2.3</t>
  </si>
  <si>
    <t>1.2.4</t>
  </si>
  <si>
    <t>1.2.5</t>
  </si>
  <si>
    <t>1.2.6</t>
  </si>
  <si>
    <t>1.2.7</t>
  </si>
  <si>
    <t>1.2.8</t>
  </si>
  <si>
    <t>1.2.9</t>
  </si>
  <si>
    <t>1.2.10</t>
  </si>
  <si>
    <t>1.2.11</t>
  </si>
  <si>
    <t>ENS</t>
  </si>
  <si>
    <t>PHASE CONCEPTION</t>
  </si>
  <si>
    <t>3.1.2</t>
  </si>
  <si>
    <t>3.2.5</t>
  </si>
  <si>
    <t>3.2.6</t>
  </si>
  <si>
    <t>2.2.11</t>
  </si>
  <si>
    <t>MISSION COORDINATION SPS - 1ère CATEGORIE</t>
  </si>
  <si>
    <t>MISSION COORDINATION SPS - 2ème CATEGORIE</t>
  </si>
  <si>
    <t>MISSION COORDINATION SPS - 3ème CATEGORIE</t>
  </si>
  <si>
    <r>
      <rPr>
        <b/>
        <sz val="11"/>
        <color rgb="FF000000"/>
        <rFont val="Calibri"/>
        <family val="2"/>
        <scheme val="minor"/>
      </rPr>
      <t>APS/APD</t>
    </r>
    <r>
      <rPr>
        <sz val="11"/>
        <color rgb="FF000000"/>
        <rFont val="Calibri"/>
        <family val="2"/>
        <scheme val="minor"/>
      </rPr>
      <t xml:space="preserve"> - Etude du projet, analyse de risques, contrôle de la déclaration préalabe et DICT pour réseaux aériens ou enterrés, assistance du maître d'ouvrage</t>
    </r>
  </si>
  <si>
    <r>
      <rPr>
        <b/>
        <sz val="11"/>
        <color rgb="FF000000"/>
        <rFont val="Calibri"/>
        <family val="2"/>
        <scheme val="minor"/>
      </rPr>
      <t>Période de préparation</t>
    </r>
    <r>
      <rPr>
        <sz val="11"/>
        <color rgb="FF000000"/>
        <rFont val="Calibri"/>
        <family val="2"/>
        <scheme val="minor"/>
      </rPr>
      <t xml:space="preserve"> - Préparation d'un chantier d'infrastructure (y compris contrôle des documents d'ouverture de chantier, visites préalables, élaboration des PPSPS ou plans de prévention...)</t>
    </r>
  </si>
  <si>
    <t>PHASE EXECUTION DE CHANTIER</t>
  </si>
  <si>
    <t>Réunion ou visite de chantier avec analyses spécifiques suite à incident, accident de chantier ou événement imprévisible.</t>
  </si>
  <si>
    <t>Suivi de la GPA : interventions sur site exécutées pour surveiller des travaux de reprise des malfaçons ou désordres. Avec ou sans mise à jour ou ajustements DIUO</t>
  </si>
  <si>
    <r>
      <rPr>
        <b/>
        <sz val="11"/>
        <color rgb="FF000000"/>
        <rFont val="Calibri"/>
        <family val="2"/>
        <scheme val="minor"/>
      </rPr>
      <t>PRO/ACT</t>
    </r>
    <r>
      <rPr>
        <sz val="11"/>
        <color rgb="FF000000"/>
        <rFont val="Calibri"/>
        <family val="2"/>
        <scheme val="minor"/>
      </rPr>
      <t xml:space="preserve"> - Etude du DCE, analyse de risques, contrôle de la déclaration préalable, DICT pour réseaux aériens ou enterrés, assistance du maître d'ouvrage.
Remise des livrables (PGC ou plan de prévention, projet RJC et DIUO…)</t>
    </r>
  </si>
  <si>
    <t>Préparation et suivi d'un chantier d'infrastructure (y compris contrôle des documents d'ouverture de chantier, visites préalables, élaboration des PPSPS ou plans de prévention, contrôle permis feux et consignations…). Prestations de désamiantage sous SS4 inclus.
Réalisation et remise des livrables de fin de chantier (notamment DIUO/DMLT).</t>
  </si>
  <si>
    <r>
      <rPr>
        <b/>
        <sz val="11"/>
        <color rgb="FF000000"/>
        <rFont val="Calibri"/>
        <family val="2"/>
        <scheme val="minor"/>
      </rPr>
      <t>Exécution des travaux</t>
    </r>
    <r>
      <rPr>
        <sz val="11"/>
        <color rgb="FF000000"/>
        <rFont val="Calibri"/>
        <family val="2"/>
        <scheme val="minor"/>
      </rPr>
      <t xml:space="preserve"> - Suivi d'un chantier d'infrastructure (y compris visites préalables, élaboration des PPSPS ou plans de prévention, contrôle permis feux et consignations, mises à jour PGC…). Prestations de désamiantage sous SS4 inclus.
Réalisation et remise des livrables de fin de chantier (notamment DIUO/DMLT)</t>
    </r>
  </si>
  <si>
    <r>
      <t xml:space="preserve">Exécution des travaux </t>
    </r>
    <r>
      <rPr>
        <sz val="11"/>
        <color rgb="FF000000"/>
        <rFont val="Calibri"/>
        <family val="2"/>
        <scheme val="minor"/>
      </rPr>
      <t>- Suivi d'un chantier d'infrastructure (y compris visites préalables, élaboration des PPSPS ou plans de prévention, contrôle permis feux et consignations, mises à jour PGC…). Prestations de désamiantage sous SS4 inclus.
Réalisation et remise des livrables de fin de chantier (notamment DIUO/DMLT)</t>
    </r>
  </si>
  <si>
    <t>Constitution et présidence du collège interentreprises de sécurité, santé et conditions de traval (CISSCT)</t>
  </si>
  <si>
    <t>U
Par tranche(s) supplémentaire(s)
de 2 000 h.j</t>
  </si>
  <si>
    <t>Prix unitaires € HT</t>
  </si>
  <si>
    <t>Jour</t>
  </si>
  <si>
    <t>Plus-value pour travaux de démolition, de réhabilitation de construction comportant des éléments lourds ou de grand volume.</t>
  </si>
  <si>
    <t>Plus value pour travaux comportant le recours à des appareils de levage de grande capacité tels que grues.</t>
  </si>
  <si>
    <t xml:space="preserve">Plus-value pour travaux en présence de produits toxiques, nocifs ou ionisants. Travaux de retrait ou de confinement d'amiante friable. </t>
  </si>
  <si>
    <t>Plus-value pour autres travaux dangereux (référence : arrêté du 25 février 2003)</t>
  </si>
  <si>
    <t>Plus-value pour travaux avec risque de chute ou ensevelissement ou enlisement. Travaux de puits, de terrassement souterrain, de tunnel, de reprise en sous-œuvre.</t>
  </si>
  <si>
    <t>Plus-value pour travaux électriques sous tension HT ou HT. Travaux à proximité de lignes électriques HT aériennes ou enterrées.</t>
  </si>
  <si>
    <t>Prix unitaires € HT 
ou %</t>
  </si>
  <si>
    <t>% appliqué
sur prix 3.2.1</t>
  </si>
  <si>
    <t>2.1.3</t>
  </si>
  <si>
    <t>1.1.3</t>
  </si>
  <si>
    <t>Quantité</t>
  </si>
  <si>
    <t>Total € HT</t>
  </si>
  <si>
    <r>
      <t>ESQ</t>
    </r>
    <r>
      <rPr>
        <sz val="11"/>
        <color rgb="FF000000"/>
        <rFont val="Calibri"/>
        <family val="2"/>
        <scheme val="minor"/>
      </rPr>
      <t xml:space="preserve"> - Etude du projet, analyse de risques, assistance du maître d'ouvrage</t>
    </r>
  </si>
  <si>
    <r>
      <t>APS/APD</t>
    </r>
    <r>
      <rPr>
        <sz val="11"/>
        <color rgb="FF000000"/>
        <rFont val="Calibri"/>
        <family val="2"/>
        <scheme val="minor"/>
      </rPr>
      <t xml:space="preserve"> - Etude du projet, analyse de risques, assistance du maître d'ouvrage
Réalisation et remise du projet de PGCSPS ou équivalent</t>
    </r>
  </si>
  <si>
    <r>
      <t>PRO/ACT</t>
    </r>
    <r>
      <rPr>
        <sz val="11"/>
        <color rgb="FF000000"/>
        <rFont val="Calibri"/>
        <family val="2"/>
        <scheme val="minor"/>
      </rPr>
      <t xml:space="preserve"> - Etude du DCE, analyse de risques, contrôle de la déclaration préalable et DICT pour réseaux aériens ou enterrés, assistance du maître d'ouvrage
Réalisation et remise des livrables (PGC ou équivalent, projets RJC et DIUO…)</t>
    </r>
  </si>
  <si>
    <t>Plus-value pour co-activité et volume de travailleurs simultanés &gt; 2000 h.j</t>
  </si>
  <si>
    <t>% appliqué
sur prix 2.2.2 + 2.2.3</t>
  </si>
  <si>
    <t>2.2.8</t>
  </si>
  <si>
    <t>2.2.10</t>
  </si>
  <si>
    <r>
      <t>PRO/ACT</t>
    </r>
    <r>
      <rPr>
        <sz val="11"/>
        <color rgb="FF000000"/>
        <rFont val="Calibri"/>
        <family val="2"/>
        <scheme val="minor"/>
      </rPr>
      <t xml:space="preserve"> - Etude du DCE, analyse de risques, contrôle de la déclaration préalable et DICT pour réseaux aériens ou enterrés, assistance du maître d'ouvrage
Réalisation et remise des livrables (PGCSPS ou équivalent, projets RJC et DIUO…)
Remise du projet de règlement du CISSCT</t>
    </r>
  </si>
  <si>
    <t>Plus-value pour co-activité et volume de travailleurs simultanés &gt; 12 000 h.j</t>
  </si>
  <si>
    <t>% appliqué
sur prix 1.2.2 + 1.2.3</t>
  </si>
  <si>
    <t>1.2.12</t>
  </si>
  <si>
    <t>TOTAL € HT</t>
  </si>
  <si>
    <r>
      <t>Accord-cadre à bons de commande pour la coordination en matière de sécurité et protection de la santé (SPS)
Opérations de 1</t>
    </r>
    <r>
      <rPr>
        <vertAlign val="superscript"/>
        <sz val="11"/>
        <color theme="1"/>
        <rFont val="Calibri"/>
        <family val="2"/>
        <scheme val="minor"/>
      </rPr>
      <t>ère</t>
    </r>
    <r>
      <rPr>
        <sz val="11"/>
        <color theme="1"/>
        <rFont val="Calibri"/>
        <family val="2"/>
        <scheme val="minor"/>
      </rPr>
      <t>, 2</t>
    </r>
    <r>
      <rPr>
        <vertAlign val="superscript"/>
        <sz val="11"/>
        <color theme="1"/>
        <rFont val="Calibri"/>
        <family val="2"/>
        <scheme val="minor"/>
      </rPr>
      <t>ème</t>
    </r>
    <r>
      <rPr>
        <sz val="11"/>
        <color theme="1"/>
        <rFont val="Calibri"/>
        <family val="2"/>
        <scheme val="minor"/>
      </rPr>
      <t xml:space="preserve"> et 3</t>
    </r>
    <r>
      <rPr>
        <vertAlign val="superscript"/>
        <sz val="11"/>
        <color theme="1"/>
        <rFont val="Calibri"/>
        <family val="2"/>
        <scheme val="minor"/>
      </rPr>
      <t>ème</t>
    </r>
    <r>
      <rPr>
        <sz val="11"/>
        <color theme="1"/>
        <rFont val="Calibri"/>
        <family val="2"/>
        <scheme val="minor"/>
      </rPr>
      <t xml:space="preserve"> catégorie
Lot 1 : La Réunion                                                                                                                                                                                                                                                                                                                                                                                                                                                   BDD La Réunion_Mayotte</t>
    </r>
  </si>
  <si>
    <t>Volume de travail ≤ 500 hommes.jours et pas plus de 20 travailleurs simultanés pendant une durée de 30 jours ouvrés.
Si risques particuliers, établissement d'un PGC simplifié (PGSCSPS)</t>
  </si>
  <si>
    <t>Volume de travail V &gt; 10 000 hommes.jours et nombre d'entreprises &gt; 10 (bâtiment) ou 5 (génie civil)</t>
  </si>
  <si>
    <t>Qté = 1 par opération de 12000 h.j maximum</t>
  </si>
  <si>
    <t>Qté = 1 par opération de 2000 h.j maximum</t>
  </si>
  <si>
    <t>Observations</t>
  </si>
  <si>
    <t>Caractéristique des prix
Les prix à caractère forfaitaires (ENS) sont les prix appliqués une seule fois au titre d'une opération donnée.
Les prix unitaires (U) peuvent être ajouter à la commande pour prendre en compte les spécificités de l'opération (durée).
Les "plus-values" pour travaux à risque peuvent être ajoutées à la commande pour prendre en compte la charge de travail.
Le total des plus-values appliquées par opération sera limité à 50% par opération.
Contenu des prix
Les prix sont réputés rémunuérer toutes les tâches règlementaires à la charge du coordonateur SPS, toutes les prestations décrites au marché et touteles les sujétions et prestations associées : déplacements, frais administratifs et généraux, charges de l'entreprise, aléas, etc.</t>
  </si>
  <si>
    <t>BORDEREAU DE PRIX UNITAIRES - LOT N°2 (MAYOTTE)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</si>
</sst>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4" formatCode="_-* #,##0.00\ &quot;€&quot;_-;\-* #,##0.00\ &quot;€&quot;_-;_-* &quot;-&quot;??\ &quot;€&quot;_-;_-@_-"/>
  </numFmts>
  <fonts count="7" x14ac:knownFonts="1">
    <font>
      <sz val="11"/>
      <color theme="1"/>
      <name val="Calibri"/>
      <family val="2"/>
      <scheme val="minor"/>
    </font>
    <font>
      <sz val="11"/>
      <color rgb="FF000000"/>
      <name val="Calibri"/>
      <family val="2"/>
      <scheme val="minor"/>
    </font>
    <font>
      <b/>
      <sz val="11"/>
      <color rgb="FF000000"/>
      <name val="Calibri"/>
      <family val="2"/>
      <scheme val="minor"/>
    </font>
    <font>
      <sz val="10"/>
      <name val="Arial"/>
      <family val="2"/>
    </font>
    <font>
      <b/>
      <sz val="18"/>
      <color theme="1"/>
      <name val="Calibri"/>
      <family val="2"/>
      <scheme val="minor"/>
    </font>
    <font>
      <vertAlign val="superscript"/>
      <sz val="11"/>
      <color theme="1"/>
      <name val="Calibri"/>
      <family val="2"/>
      <scheme val="minor"/>
    </font>
    <font>
      <sz val="11"/>
      <color theme="1"/>
      <name val="Calibri"/>
      <family val="2"/>
      <scheme val="minor"/>
    </font>
  </fonts>
  <fills count="11">
    <fill>
      <patternFill patternType="none"/>
    </fill>
    <fill>
      <patternFill patternType="gray125"/>
    </fill>
    <fill>
      <patternFill patternType="solid">
        <fgColor rgb="FFF2F2F2"/>
        <bgColor indexed="64"/>
      </patternFill>
    </fill>
    <fill>
      <patternFill patternType="solid">
        <fgColor rgb="FFFFFF00"/>
        <bgColor indexed="64"/>
      </patternFill>
    </fill>
    <fill>
      <patternFill patternType="solid">
        <fgColor rgb="FFFFFF99"/>
        <bgColor indexed="64"/>
      </patternFill>
    </fill>
    <fill>
      <patternFill patternType="solid">
        <fgColor rgb="FF00B050"/>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rgb="FF0070C0"/>
        <bgColor indexed="64"/>
      </patternFill>
    </fill>
    <fill>
      <patternFill patternType="solid">
        <fgColor theme="0" tint="-0.14999847407452621"/>
        <bgColor indexed="64"/>
      </patternFill>
    </fill>
    <fill>
      <patternFill patternType="solid">
        <fgColor theme="0" tint="-0.14996795556505021"/>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top style="medium">
        <color indexed="64"/>
      </top>
      <bottom style="medium">
        <color indexed="64"/>
      </bottom>
      <diagonal/>
    </border>
    <border>
      <left style="thin">
        <color indexed="64"/>
      </left>
      <right/>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4">
    <xf numFmtId="0" fontId="0" fillId="0" borderId="0"/>
    <xf numFmtId="0" fontId="3" fillId="0" borderId="0"/>
    <xf numFmtId="44" fontId="6" fillId="0" borderId="0" applyFont="0" applyFill="0" applyBorder="0" applyAlignment="0" applyProtection="0"/>
    <xf numFmtId="9" fontId="6" fillId="0" borderId="0" applyFont="0" applyFill="0" applyBorder="0" applyAlignment="0" applyProtection="0"/>
  </cellStyleXfs>
  <cellXfs count="83">
    <xf numFmtId="0" fontId="0" fillId="0" borderId="0" xfId="0"/>
    <xf numFmtId="0" fontId="1" fillId="0" borderId="1" xfId="0" applyFont="1" applyBorder="1" applyAlignment="1">
      <alignment horizontal="center" vertical="center" wrapText="1"/>
    </xf>
    <xf numFmtId="0" fontId="2" fillId="0" borderId="1" xfId="0" applyFont="1" applyBorder="1" applyAlignment="1">
      <alignment vertical="center" wrapText="1"/>
    </xf>
    <xf numFmtId="0" fontId="1" fillId="0" borderId="1" xfId="0" applyFont="1" applyBorder="1" applyAlignment="1">
      <alignment vertical="center" wrapText="1"/>
    </xf>
    <xf numFmtId="0" fontId="0" fillId="0" borderId="0" xfId="0" applyAlignment="1">
      <alignment vertical="center" wrapText="1"/>
    </xf>
    <xf numFmtId="0" fontId="1" fillId="0" borderId="5" xfId="0" applyFont="1" applyBorder="1" applyAlignment="1">
      <alignment horizontal="center" vertical="center" wrapText="1"/>
    </xf>
    <xf numFmtId="0" fontId="1" fillId="0" borderId="7" xfId="0" applyFont="1" applyBorder="1" applyAlignment="1">
      <alignment horizontal="center" vertical="center" wrapText="1"/>
    </xf>
    <xf numFmtId="0" fontId="1" fillId="0" borderId="8" xfId="0" applyFont="1" applyBorder="1" applyAlignment="1">
      <alignment vertical="center" wrapText="1"/>
    </xf>
    <xf numFmtId="0" fontId="1" fillId="0" borderId="8" xfId="0" applyFont="1" applyBorder="1" applyAlignment="1">
      <alignment horizontal="center" vertical="center" wrapText="1"/>
    </xf>
    <xf numFmtId="0" fontId="2" fillId="2" borderId="2" xfId="0" applyFont="1" applyFill="1" applyBorder="1" applyAlignment="1">
      <alignment horizontal="center" vertical="center" wrapText="1"/>
    </xf>
    <xf numFmtId="0" fontId="1" fillId="2" borderId="3" xfId="0" applyFont="1" applyFill="1" applyBorder="1" applyAlignment="1">
      <alignment vertical="center" wrapText="1"/>
    </xf>
    <xf numFmtId="0" fontId="2" fillId="2" borderId="3" xfId="0" applyFont="1" applyFill="1" applyBorder="1" applyAlignment="1">
      <alignment horizontal="left" vertical="center" wrapText="1"/>
    </xf>
    <xf numFmtId="0" fontId="2" fillId="2" borderId="17" xfId="0" applyFont="1" applyFill="1" applyBorder="1" applyAlignment="1">
      <alignment horizontal="center" vertical="center" wrapText="1"/>
    </xf>
    <xf numFmtId="0" fontId="2" fillId="2" borderId="18" xfId="0" applyFont="1" applyFill="1" applyBorder="1" applyAlignment="1">
      <alignment horizontal="left" vertical="center" wrapText="1"/>
    </xf>
    <xf numFmtId="0" fontId="1" fillId="2" borderId="18" xfId="0" applyFont="1" applyFill="1" applyBorder="1" applyAlignment="1">
      <alignment vertical="center" wrapText="1"/>
    </xf>
    <xf numFmtId="0" fontId="0" fillId="0" borderId="20" xfId="0" applyBorder="1" applyAlignment="1">
      <alignment vertical="center" wrapText="1"/>
    </xf>
    <xf numFmtId="0" fontId="3" fillId="0" borderId="0" xfId="1" applyAlignment="1">
      <alignment vertical="top" wrapText="1"/>
    </xf>
    <xf numFmtId="0" fontId="4" fillId="0" borderId="0" xfId="0" applyFont="1" applyAlignment="1">
      <alignment vertical="center" wrapText="1"/>
    </xf>
    <xf numFmtId="0" fontId="2" fillId="0" borderId="8" xfId="0" applyFont="1" applyBorder="1" applyAlignment="1">
      <alignment vertical="center" wrapText="1"/>
    </xf>
    <xf numFmtId="4" fontId="0" fillId="0" borderId="0" xfId="0" applyNumberFormat="1" applyAlignment="1">
      <alignment vertical="center" wrapText="1"/>
    </xf>
    <xf numFmtId="4" fontId="1" fillId="2" borderId="4" xfId="0" applyNumberFormat="1" applyFont="1" applyFill="1" applyBorder="1" applyAlignment="1">
      <alignment vertical="center" wrapText="1"/>
    </xf>
    <xf numFmtId="4" fontId="1" fillId="2" borderId="19" xfId="0" applyNumberFormat="1" applyFont="1" applyFill="1" applyBorder="1" applyAlignment="1">
      <alignment vertical="center" wrapText="1"/>
    </xf>
    <xf numFmtId="4" fontId="3" fillId="0" borderId="0" xfId="1" applyNumberFormat="1" applyAlignment="1">
      <alignment vertical="top" wrapText="1"/>
    </xf>
    <xf numFmtId="4" fontId="1" fillId="0" borderId="1" xfId="0" applyNumberFormat="1" applyFont="1" applyBorder="1" applyAlignment="1">
      <alignment horizontal="center" vertical="center" wrapText="1"/>
    </xf>
    <xf numFmtId="0" fontId="1" fillId="2" borderId="22" xfId="0" applyFont="1" applyFill="1" applyBorder="1" applyAlignment="1">
      <alignment vertical="center" wrapText="1"/>
    </xf>
    <xf numFmtId="0" fontId="1" fillId="0" borderId="23" xfId="0" applyFont="1" applyBorder="1" applyAlignment="1">
      <alignment horizontal="center" vertical="center" wrapText="1"/>
    </xf>
    <xf numFmtId="0" fontId="1" fillId="0" borderId="24" xfId="0" applyFont="1" applyBorder="1" applyAlignment="1">
      <alignment horizontal="center" vertical="center" wrapText="1"/>
    </xf>
    <xf numFmtId="10" fontId="1" fillId="0" borderId="21" xfId="0" applyNumberFormat="1" applyFont="1" applyBorder="1" applyAlignment="1">
      <alignment horizontal="center" vertical="center" wrapText="1"/>
    </xf>
    <xf numFmtId="1" fontId="1" fillId="0" borderId="25" xfId="0" applyNumberFormat="1" applyFont="1" applyBorder="1" applyAlignment="1">
      <alignment horizontal="center" vertical="center" wrapText="1"/>
    </xf>
    <xf numFmtId="0" fontId="1" fillId="0" borderId="26" xfId="0" applyFont="1" applyBorder="1" applyAlignment="1">
      <alignment horizontal="center" vertical="center" wrapText="1"/>
    </xf>
    <xf numFmtId="0" fontId="1" fillId="2" borderId="28" xfId="0" applyFont="1" applyFill="1" applyBorder="1" applyAlignment="1">
      <alignment vertical="center" wrapText="1"/>
    </xf>
    <xf numFmtId="0" fontId="2" fillId="2" borderId="29" xfId="0" applyFont="1" applyFill="1" applyBorder="1" applyAlignment="1">
      <alignment horizontal="center" vertical="center" wrapText="1"/>
    </xf>
    <xf numFmtId="0" fontId="1" fillId="0" borderId="30" xfId="0" applyFont="1" applyBorder="1" applyAlignment="1">
      <alignment horizontal="center" vertical="center" wrapText="1"/>
    </xf>
    <xf numFmtId="10" fontId="1" fillId="0" borderId="6" xfId="0" applyNumberFormat="1" applyFont="1" applyBorder="1" applyAlignment="1">
      <alignment horizontal="center" vertical="center" wrapText="1"/>
    </xf>
    <xf numFmtId="0" fontId="1" fillId="0" borderId="25" xfId="0" applyFont="1" applyBorder="1" applyAlignment="1">
      <alignment horizontal="center" vertical="center" wrapText="1"/>
    </xf>
    <xf numFmtId="0" fontId="1" fillId="0" borderId="0" xfId="0" applyFont="1" applyBorder="1" applyAlignment="1">
      <alignment horizontal="center" vertical="center" wrapText="1"/>
    </xf>
    <xf numFmtId="0" fontId="0" fillId="0" borderId="0" xfId="0" applyBorder="1" applyAlignment="1">
      <alignment vertical="center" wrapText="1"/>
    </xf>
    <xf numFmtId="4" fontId="1" fillId="0" borderId="0" xfId="0" applyNumberFormat="1" applyFont="1" applyBorder="1" applyAlignment="1">
      <alignment horizontal="center" vertical="center" wrapText="1"/>
    </xf>
    <xf numFmtId="0" fontId="2" fillId="9" borderId="11" xfId="0" applyFont="1" applyFill="1" applyBorder="1" applyAlignment="1">
      <alignment horizontal="center" vertical="center" wrapText="1"/>
    </xf>
    <xf numFmtId="4" fontId="2" fillId="9" borderId="16" xfId="0" applyNumberFormat="1" applyFont="1" applyFill="1" applyBorder="1" applyAlignment="1">
      <alignment horizontal="center" vertical="center" wrapText="1"/>
    </xf>
    <xf numFmtId="0" fontId="0" fillId="0" borderId="30" xfId="0" applyBorder="1" applyAlignment="1">
      <alignment vertical="center" wrapText="1"/>
    </xf>
    <xf numFmtId="0" fontId="0" fillId="0" borderId="31" xfId="0" applyBorder="1" applyAlignment="1">
      <alignment vertical="center" wrapText="1"/>
    </xf>
    <xf numFmtId="0" fontId="2" fillId="10" borderId="11" xfId="0" applyFont="1" applyFill="1" applyBorder="1" applyAlignment="1">
      <alignment horizontal="center" vertical="center" wrapText="1"/>
    </xf>
    <xf numFmtId="0" fontId="2" fillId="10" borderId="12" xfId="0" applyFont="1" applyFill="1" applyBorder="1" applyAlignment="1">
      <alignment horizontal="center" vertical="center" wrapText="1"/>
    </xf>
    <xf numFmtId="4" fontId="2" fillId="10" borderId="10" xfId="0" applyNumberFormat="1" applyFont="1" applyFill="1" applyBorder="1" applyAlignment="1">
      <alignment horizontal="center" vertical="center" wrapText="1"/>
    </xf>
    <xf numFmtId="0" fontId="2" fillId="10" borderId="27" xfId="0" applyFont="1" applyFill="1" applyBorder="1" applyAlignment="1">
      <alignment horizontal="center" vertical="center" wrapText="1"/>
    </xf>
    <xf numFmtId="4" fontId="2" fillId="10" borderId="13" xfId="0" applyNumberFormat="1" applyFont="1" applyFill="1" applyBorder="1" applyAlignment="1">
      <alignment horizontal="center" vertical="center" wrapText="1"/>
    </xf>
    <xf numFmtId="44" fontId="1" fillId="0" borderId="6" xfId="2" applyFont="1" applyBorder="1" applyAlignment="1">
      <alignment horizontal="center" vertical="center" wrapText="1"/>
    </xf>
    <xf numFmtId="44" fontId="1" fillId="0" borderId="9" xfId="2" applyFont="1" applyBorder="1" applyAlignment="1">
      <alignment horizontal="center" vertical="center" wrapText="1"/>
    </xf>
    <xf numFmtId="9" fontId="1" fillId="0" borderId="21" xfId="3" applyFont="1" applyBorder="1" applyAlignment="1">
      <alignment horizontal="center" vertical="center" wrapText="1"/>
    </xf>
    <xf numFmtId="44" fontId="1" fillId="0" borderId="21" xfId="2" applyFont="1" applyBorder="1" applyAlignment="1">
      <alignment horizontal="center" vertical="center" wrapText="1"/>
    </xf>
    <xf numFmtId="4" fontId="0" fillId="0" borderId="0" xfId="0" applyNumberFormat="1" applyAlignment="1">
      <alignment horizontal="center" vertical="center" wrapText="1"/>
    </xf>
    <xf numFmtId="4" fontId="1" fillId="2" borderId="4" xfId="0" applyNumberFormat="1" applyFont="1" applyFill="1" applyBorder="1" applyAlignment="1">
      <alignment horizontal="center" vertical="center" wrapText="1"/>
    </xf>
    <xf numFmtId="4" fontId="1" fillId="2" borderId="19" xfId="0" applyNumberFormat="1" applyFont="1" applyFill="1" applyBorder="1" applyAlignment="1">
      <alignment horizontal="center" vertical="center" wrapText="1"/>
    </xf>
    <xf numFmtId="4" fontId="3" fillId="0" borderId="0" xfId="1" applyNumberFormat="1" applyAlignment="1">
      <alignment horizontal="center" vertical="top" wrapText="1"/>
    </xf>
    <xf numFmtId="0" fontId="3" fillId="0" borderId="14" xfId="1" applyBorder="1" applyAlignment="1">
      <alignment horizontal="left" vertical="center" wrapText="1"/>
    </xf>
    <xf numFmtId="0" fontId="3" fillId="0" borderId="15" xfId="1" applyBorder="1" applyAlignment="1">
      <alignment horizontal="left" vertical="center" wrapText="1"/>
    </xf>
    <xf numFmtId="0" fontId="3" fillId="0" borderId="16" xfId="1" applyBorder="1" applyAlignment="1">
      <alignment horizontal="left" vertical="center" wrapText="1"/>
    </xf>
    <xf numFmtId="0" fontId="2" fillId="3" borderId="14" xfId="0" applyFont="1" applyFill="1" applyBorder="1" applyAlignment="1">
      <alignment horizontal="left" vertical="center" wrapText="1"/>
    </xf>
    <xf numFmtId="0" fontId="2" fillId="3" borderId="15" xfId="0" applyFont="1" applyFill="1" applyBorder="1" applyAlignment="1">
      <alignment horizontal="left" vertical="center" wrapText="1"/>
    </xf>
    <xf numFmtId="0" fontId="2" fillId="3" borderId="16" xfId="0" applyFont="1" applyFill="1" applyBorder="1" applyAlignment="1">
      <alignment horizontal="left" vertical="center" wrapText="1"/>
    </xf>
    <xf numFmtId="0" fontId="1" fillId="4" borderId="14" xfId="0" applyFont="1" applyFill="1" applyBorder="1" applyAlignment="1">
      <alignment horizontal="left" vertical="center" wrapText="1"/>
    </xf>
    <xf numFmtId="0" fontId="1" fillId="4" borderId="15" xfId="0" applyFont="1" applyFill="1" applyBorder="1" applyAlignment="1">
      <alignment horizontal="left" vertical="center" wrapText="1"/>
    </xf>
    <xf numFmtId="0" fontId="1" fillId="4" borderId="16" xfId="0" applyFont="1" applyFill="1" applyBorder="1" applyAlignment="1">
      <alignment horizontal="left" vertical="center" wrapText="1"/>
    </xf>
    <xf numFmtId="4" fontId="2" fillId="10" borderId="14" xfId="0" applyNumberFormat="1" applyFont="1" applyFill="1" applyBorder="1" applyAlignment="1">
      <alignment horizontal="center" vertical="center" wrapText="1"/>
    </xf>
    <xf numFmtId="0" fontId="0" fillId="10" borderId="16" xfId="0" applyFill="1" applyBorder="1" applyAlignment="1">
      <alignment vertical="center" wrapText="1"/>
    </xf>
    <xf numFmtId="0" fontId="4" fillId="0" borderId="0" xfId="0" applyFont="1" applyAlignment="1">
      <alignment horizontal="center" vertical="center" wrapText="1"/>
    </xf>
    <xf numFmtId="0" fontId="2" fillId="8" borderId="14" xfId="0" applyFont="1" applyFill="1" applyBorder="1" applyAlignment="1">
      <alignment horizontal="left" vertical="center" wrapText="1"/>
    </xf>
    <xf numFmtId="0" fontId="2" fillId="8" borderId="15" xfId="0" applyFont="1" applyFill="1" applyBorder="1" applyAlignment="1">
      <alignment horizontal="left" vertical="center" wrapText="1"/>
    </xf>
    <xf numFmtId="0" fontId="2" fillId="8" borderId="16" xfId="0" applyFont="1" applyFill="1" applyBorder="1" applyAlignment="1">
      <alignment horizontal="left" vertical="center" wrapText="1"/>
    </xf>
    <xf numFmtId="0" fontId="1" fillId="6" borderId="14" xfId="0" applyFont="1" applyFill="1" applyBorder="1" applyAlignment="1">
      <alignment horizontal="left" vertical="center" wrapText="1"/>
    </xf>
    <xf numFmtId="0" fontId="1" fillId="6" borderId="15" xfId="0" applyFont="1" applyFill="1" applyBorder="1" applyAlignment="1">
      <alignment horizontal="left" vertical="center" wrapText="1"/>
    </xf>
    <xf numFmtId="0" fontId="1" fillId="6" borderId="16" xfId="0" applyFont="1" applyFill="1" applyBorder="1" applyAlignment="1">
      <alignment horizontal="left" vertical="center" wrapText="1"/>
    </xf>
    <xf numFmtId="0" fontId="2" fillId="5" borderId="14" xfId="0" applyFont="1" applyFill="1" applyBorder="1" applyAlignment="1">
      <alignment horizontal="left" vertical="center" wrapText="1"/>
    </xf>
    <xf numFmtId="0" fontId="2" fillId="5" borderId="15" xfId="0" applyFont="1" applyFill="1" applyBorder="1" applyAlignment="1">
      <alignment horizontal="left" vertical="center" wrapText="1"/>
    </xf>
    <xf numFmtId="0" fontId="2" fillId="5" borderId="16" xfId="0" applyFont="1" applyFill="1" applyBorder="1" applyAlignment="1">
      <alignment horizontal="left" vertical="center" wrapText="1"/>
    </xf>
    <xf numFmtId="0" fontId="1" fillId="7" borderId="14" xfId="0" applyFont="1" applyFill="1" applyBorder="1" applyAlignment="1">
      <alignment horizontal="left" vertical="center" wrapText="1"/>
    </xf>
    <xf numFmtId="0" fontId="1" fillId="7" borderId="15" xfId="0" applyFont="1" applyFill="1" applyBorder="1" applyAlignment="1">
      <alignment horizontal="left" vertical="center" wrapText="1"/>
    </xf>
    <xf numFmtId="0" fontId="1" fillId="7" borderId="16" xfId="0" applyFont="1" applyFill="1" applyBorder="1" applyAlignment="1">
      <alignment horizontal="left" vertical="center" wrapText="1"/>
    </xf>
    <xf numFmtId="0" fontId="0" fillId="0" borderId="23" xfId="0" applyBorder="1" applyAlignment="1">
      <alignment horizontal="center" vertical="center" wrapText="1"/>
    </xf>
    <xf numFmtId="0" fontId="0" fillId="0" borderId="25" xfId="0" applyBorder="1" applyAlignment="1">
      <alignment horizontal="center" vertical="center" wrapText="1"/>
    </xf>
    <xf numFmtId="0" fontId="0" fillId="0" borderId="31" xfId="0" applyBorder="1" applyAlignment="1">
      <alignment horizontal="center" vertical="center" wrapText="1"/>
    </xf>
    <xf numFmtId="0" fontId="0" fillId="0" borderId="1" xfId="0" applyBorder="1" applyAlignment="1">
      <alignment horizontal="center" vertical="center" wrapText="1"/>
    </xf>
  </cellXfs>
  <cellStyles count="4">
    <cellStyle name="Monétaire" xfId="2" builtinId="4"/>
    <cellStyle name="Normal" xfId="0" builtinId="0"/>
    <cellStyle name="Normal 2" xfId="1"/>
    <cellStyle name="Pourcentage" xfId="3" builtinId="5"/>
  </cellStyles>
  <dxfs count="0"/>
  <tableStyles count="0" defaultTableStyle="TableStyleMedium2" defaultPivotStyle="PivotStyleLight16"/>
  <colors>
    <mruColors>
      <color rgb="FFCC66FF"/>
      <color rgb="FFFF7575"/>
      <color rgb="FFFF5050"/>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DID/DP/SCO/0%20-%20COMMUN/acbc%20sps/BPU%20BUREAU%20ALPES%20CONTROLES%20-%2021DR00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PU SPS - Zone Sud-Est"/>
      <sheetName val="DQE SPS - Zone Sud-Est"/>
      <sheetName val="Sous-détail de prix - Zone SE"/>
    </sheetNames>
    <sheetDataSet>
      <sheetData sheetId="0">
        <row r="6">
          <cell r="A6" t="str">
            <v>Opération de maintenance (opération technique effectuée par une équipe spécialisée - maintenance de niveau 4 - FD X 60-025 de décembre 2019)
Opération de rénovation, reconstruction (maintenance de niveau 5 - FD X 60-025 de décembre 2019)
Volume de travail ≤ 500 hommes.jours et pas plus de 20 travailleurs simultanés pendant une durée de 30 jours ouvrés.
Si risques particuliers, établissement d'un PGC simplifié (PGSCSPS)</v>
          </cell>
        </row>
        <row r="8">
          <cell r="F8" t="str">
            <v>Qté = 0 ou 1 par opération</v>
          </cell>
        </row>
        <row r="9">
          <cell r="F9" t="str">
            <v>Qté = 0 ou 1 par opération</v>
          </cell>
        </row>
        <row r="11">
          <cell r="F11" t="str">
            <v>Qté = 1 par opération</v>
          </cell>
        </row>
        <row r="12">
          <cell r="F12" t="str">
            <v>Si risques identifiés, Qté = 1 pour l'opération
Dans la limite de 50% de plus-values par opération</v>
          </cell>
        </row>
        <row r="13">
          <cell r="F13" t="str">
            <v>Idem</v>
          </cell>
        </row>
        <row r="14">
          <cell r="F14" t="str">
            <v>Idem</v>
          </cell>
        </row>
        <row r="15">
          <cell r="F15" t="str">
            <v>Idem</v>
          </cell>
        </row>
        <row r="16">
          <cell r="F16" t="str">
            <v>Idem</v>
          </cell>
        </row>
        <row r="22">
          <cell r="A22" t="str">
            <v>Volume de travail V &gt; 500 hommes.jours et ≤ 10 000 hommes.jours.</v>
          </cell>
        </row>
        <row r="25">
          <cell r="F25" t="str">
            <v>Qté = 0 ou 1 par opération</v>
          </cell>
        </row>
        <row r="26">
          <cell r="F26" t="str">
            <v>Qté = 0 ou 1 par opération</v>
          </cell>
        </row>
        <row r="27">
          <cell r="F27" t="str">
            <v>Qté = 1 par opération</v>
          </cell>
        </row>
        <row r="29">
          <cell r="F29" t="str">
            <v>Qté = 1 par opération</v>
          </cell>
        </row>
        <row r="31">
          <cell r="F31" t="str">
            <v>de 2001 à 4000 h.j =&gt; Qté = 1
de 4001 à 6000 h.j =&gt; Qté = 2
de 6001 à 8000 h.j =&gt; Qté = 3
de 8001 à 10000 h.j =&gt; Qté = 4</v>
          </cell>
        </row>
        <row r="32">
          <cell r="F32" t="str">
            <v>Si risques identifiés, Qté = 1 pour l'opération
Dans la limite de 50% de plus-values par opération</v>
          </cell>
        </row>
        <row r="33">
          <cell r="F33" t="str">
            <v>Idem</v>
          </cell>
        </row>
        <row r="34">
          <cell r="F34" t="str">
            <v>Idem</v>
          </cell>
        </row>
        <row r="35">
          <cell r="F35" t="str">
            <v>Idem</v>
          </cell>
        </row>
        <row r="36">
          <cell r="F36" t="str">
            <v>Idem</v>
          </cell>
        </row>
        <row r="37">
          <cell r="F37" t="str">
            <v>Idem</v>
          </cell>
        </row>
        <row r="45">
          <cell r="F45" t="str">
            <v>Qté = 0 ou 1 par opération</v>
          </cell>
        </row>
        <row r="46">
          <cell r="F46" t="str">
            <v>Qté = 0 ou 1 par opération</v>
          </cell>
        </row>
        <row r="47">
          <cell r="F47" t="str">
            <v>Qté = 1 par opération</v>
          </cell>
        </row>
        <row r="49">
          <cell r="F49" t="str">
            <v>Qté = 1 par opération</v>
          </cell>
        </row>
        <row r="51">
          <cell r="F51" t="str">
            <v>de 12001 à 14000 h.j =&gt; Qté = 1
de 14001 à 16000 h.j =&gt; Qté = 2
etc.</v>
          </cell>
        </row>
        <row r="52">
          <cell r="F52" t="str">
            <v>Si risques identifiés, Qté = 1 pour l'opération
Dans la limite de 50% de plus-values par opération</v>
          </cell>
        </row>
        <row r="53">
          <cell r="F53" t="str">
            <v>Idem</v>
          </cell>
        </row>
        <row r="54">
          <cell r="F54" t="str">
            <v>Idem</v>
          </cell>
        </row>
        <row r="55">
          <cell r="F55" t="str">
            <v>Idem</v>
          </cell>
        </row>
        <row r="56">
          <cell r="F56" t="str">
            <v>Idem</v>
          </cell>
        </row>
        <row r="57">
          <cell r="F57" t="str">
            <v>Idem</v>
          </cell>
        </row>
        <row r="58">
          <cell r="F58" t="str">
            <v>Qté = 1 par opération</v>
          </cell>
        </row>
      </sheetData>
      <sheetData sheetId="1"/>
      <sheetData sheetId="2"/>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91"/>
  <sheetViews>
    <sheetView showGridLines="0" tabSelected="1" zoomScale="80" zoomScaleNormal="80" zoomScaleSheetLayoutView="100" workbookViewId="0">
      <pane ySplit="3" topLeftCell="A4" activePane="bottomLeft" state="frozen"/>
      <selection pane="bottomLeft" activeCell="D15" sqref="D15"/>
    </sheetView>
  </sheetViews>
  <sheetFormatPr baseColWidth="10" defaultColWidth="11.453125" defaultRowHeight="14.5" x14ac:dyDescent="0.35"/>
  <cols>
    <col min="1" max="1" width="12.453125" style="4" bestFit="1" customWidth="1"/>
    <col min="2" max="2" width="85.7265625" style="4" customWidth="1"/>
    <col min="3" max="3" width="20.26953125" style="4" customWidth="1"/>
    <col min="4" max="4" width="29.7265625" style="19" customWidth="1"/>
    <col min="5" max="5" width="3.26953125" style="4" customWidth="1"/>
    <col min="6" max="6" width="46.26953125" style="4" bestFit="1" customWidth="1"/>
    <col min="7" max="16384" width="11.453125" style="4"/>
  </cols>
  <sheetData>
    <row r="1" spans="1:6" s="17" customFormat="1" ht="23.5" x14ac:dyDescent="0.35">
      <c r="A1" s="66" t="s">
        <v>87</v>
      </c>
      <c r="B1" s="66"/>
      <c r="C1" s="66"/>
      <c r="D1" s="66"/>
    </row>
    <row r="2" spans="1:6" ht="60" customHeight="1" x14ac:dyDescent="0.35">
      <c r="A2" s="79" t="s">
        <v>80</v>
      </c>
      <c r="B2" s="80"/>
      <c r="C2" s="80"/>
      <c r="D2" s="81"/>
    </row>
    <row r="3" spans="1:6" ht="15" thickBot="1" x14ac:dyDescent="0.4"/>
    <row r="4" spans="1:6" ht="15" thickBot="1" x14ac:dyDescent="0.4">
      <c r="A4" s="67" t="s">
        <v>40</v>
      </c>
      <c r="B4" s="68"/>
      <c r="C4" s="68"/>
      <c r="D4" s="69"/>
    </row>
    <row r="5" spans="1:6" ht="39.75" customHeight="1" thickBot="1" x14ac:dyDescent="0.4">
      <c r="A5" s="70" t="s">
        <v>82</v>
      </c>
      <c r="B5" s="71"/>
      <c r="C5" s="71"/>
      <c r="D5" s="72"/>
    </row>
    <row r="6" spans="1:6" ht="29.5" thickBot="1" x14ac:dyDescent="0.4">
      <c r="A6" s="42" t="s">
        <v>0</v>
      </c>
      <c r="B6" s="43" t="s">
        <v>1</v>
      </c>
      <c r="C6" s="43" t="s">
        <v>2</v>
      </c>
      <c r="D6" s="44" t="s">
        <v>62</v>
      </c>
      <c r="E6" s="64" t="s">
        <v>85</v>
      </c>
      <c r="F6" s="65"/>
    </row>
    <row r="7" spans="1:6" x14ac:dyDescent="0.35">
      <c r="A7" s="31"/>
      <c r="B7" s="11" t="s">
        <v>35</v>
      </c>
      <c r="C7" s="10"/>
      <c r="D7" s="20"/>
    </row>
    <row r="8" spans="1:6" ht="30" customHeight="1" x14ac:dyDescent="0.35">
      <c r="A8" s="32" t="s">
        <v>21</v>
      </c>
      <c r="B8" s="2" t="s">
        <v>68</v>
      </c>
      <c r="C8" s="1" t="s">
        <v>34</v>
      </c>
      <c r="D8" s="47"/>
      <c r="E8" s="40"/>
      <c r="F8" s="41" t="str">
        <f>'[1]BPU SPS - Zone Sud-Est'!F45</f>
        <v>Qté = 0 ou 1 par opération</v>
      </c>
    </row>
    <row r="9" spans="1:6" ht="29" x14ac:dyDescent="0.35">
      <c r="A9" s="32" t="s">
        <v>22</v>
      </c>
      <c r="B9" s="2" t="s">
        <v>69</v>
      </c>
      <c r="C9" s="1" t="s">
        <v>34</v>
      </c>
      <c r="D9" s="47"/>
      <c r="E9" s="40"/>
      <c r="F9" s="41" t="str">
        <f>'[1]BPU SPS - Zone Sud-Est'!F46</f>
        <v>Qté = 0 ou 1 par opération</v>
      </c>
    </row>
    <row r="10" spans="1:6" ht="58.5" thickBot="1" x14ac:dyDescent="0.4">
      <c r="A10" s="32" t="s">
        <v>65</v>
      </c>
      <c r="B10" s="18" t="s">
        <v>75</v>
      </c>
      <c r="C10" s="1" t="s">
        <v>34</v>
      </c>
      <c r="D10" s="47"/>
      <c r="E10" s="40"/>
      <c r="F10" s="41" t="str">
        <f>'[1]BPU SPS - Zone Sud-Est'!F47</f>
        <v>Qté = 1 par opération</v>
      </c>
    </row>
    <row r="11" spans="1:6" x14ac:dyDescent="0.35">
      <c r="A11" s="31"/>
      <c r="B11" s="11" t="s">
        <v>45</v>
      </c>
      <c r="C11" s="10"/>
      <c r="D11" s="20"/>
    </row>
    <row r="12" spans="1:6" ht="43.5" x14ac:dyDescent="0.35">
      <c r="A12" s="5" t="s">
        <v>23</v>
      </c>
      <c r="B12" s="3" t="s">
        <v>44</v>
      </c>
      <c r="C12" s="1" t="s">
        <v>34</v>
      </c>
      <c r="D12" s="47"/>
      <c r="E12" s="40"/>
      <c r="F12" s="41" t="str">
        <f>'[1]BPU SPS - Zone Sud-Est'!F49</f>
        <v>Qté = 1 par opération</v>
      </c>
    </row>
    <row r="13" spans="1:6" ht="58" x14ac:dyDescent="0.35">
      <c r="A13" s="5" t="s">
        <v>24</v>
      </c>
      <c r="B13" s="2" t="s">
        <v>51</v>
      </c>
      <c r="C13" s="1" t="s">
        <v>34</v>
      </c>
      <c r="D13" s="47"/>
      <c r="E13" s="40"/>
      <c r="F13" s="41" t="s">
        <v>83</v>
      </c>
    </row>
    <row r="14" spans="1:6" ht="58" x14ac:dyDescent="0.35">
      <c r="A14" s="5" t="s">
        <v>25</v>
      </c>
      <c r="B14" s="3" t="s">
        <v>76</v>
      </c>
      <c r="C14" s="1" t="s">
        <v>53</v>
      </c>
      <c r="D14" s="47"/>
      <c r="E14" s="40"/>
      <c r="F14" s="41" t="str">
        <f>'[1]BPU SPS - Zone Sud-Est'!F51</f>
        <v>de 12001 à 14000 h.j =&gt; Qté = 1
de 14001 à 16000 h.j =&gt; Qté = 2
etc.</v>
      </c>
    </row>
    <row r="15" spans="1:6" ht="29" x14ac:dyDescent="0.35">
      <c r="A15" s="5" t="s">
        <v>26</v>
      </c>
      <c r="B15" s="3" t="s">
        <v>58</v>
      </c>
      <c r="C15" s="23" t="s">
        <v>77</v>
      </c>
      <c r="D15" s="33"/>
      <c r="E15" s="40"/>
      <c r="F15" s="41" t="str">
        <f>'[1]BPU SPS - Zone Sud-Est'!F52</f>
        <v>Si risques identifiés, Qté = 1 pour l'opération
Dans la limite de 50% de plus-values par opération</v>
      </c>
    </row>
    <row r="16" spans="1:6" ht="29" x14ac:dyDescent="0.35">
      <c r="A16" s="5" t="s">
        <v>27</v>
      </c>
      <c r="B16" s="3" t="s">
        <v>60</v>
      </c>
      <c r="C16" s="23" t="s">
        <v>77</v>
      </c>
      <c r="D16" s="33"/>
      <c r="E16" s="40"/>
      <c r="F16" s="41" t="str">
        <f>'[1]BPU SPS - Zone Sud-Est'!F53</f>
        <v>Idem</v>
      </c>
    </row>
    <row r="17" spans="1:6" ht="29" x14ac:dyDescent="0.35">
      <c r="A17" s="5" t="s">
        <v>28</v>
      </c>
      <c r="B17" s="3" t="s">
        <v>56</v>
      </c>
      <c r="C17" s="23" t="s">
        <v>77</v>
      </c>
      <c r="D17" s="33"/>
      <c r="E17" s="40"/>
      <c r="F17" s="41" t="str">
        <f>'[1]BPU SPS - Zone Sud-Est'!F54</f>
        <v>Idem</v>
      </c>
    </row>
    <row r="18" spans="1:6" ht="30" customHeight="1" x14ac:dyDescent="0.35">
      <c r="A18" s="5" t="s">
        <v>29</v>
      </c>
      <c r="B18" s="3" t="s">
        <v>57</v>
      </c>
      <c r="C18" s="23" t="s">
        <v>77</v>
      </c>
      <c r="D18" s="33"/>
      <c r="E18" s="40"/>
      <c r="F18" s="41" t="str">
        <f>'[1]BPU SPS - Zone Sud-Est'!F55</f>
        <v>Idem</v>
      </c>
    </row>
    <row r="19" spans="1:6" ht="30" customHeight="1" x14ac:dyDescent="0.35">
      <c r="A19" s="5" t="s">
        <v>30</v>
      </c>
      <c r="B19" s="3" t="s">
        <v>61</v>
      </c>
      <c r="C19" s="23" t="s">
        <v>77</v>
      </c>
      <c r="D19" s="33"/>
      <c r="E19" s="40"/>
      <c r="F19" s="41" t="str">
        <f>'[1]BPU SPS - Zone Sud-Est'!F56</f>
        <v>Idem</v>
      </c>
    </row>
    <row r="20" spans="1:6" ht="30" customHeight="1" x14ac:dyDescent="0.35">
      <c r="A20" s="5" t="s">
        <v>31</v>
      </c>
      <c r="B20" s="3" t="s">
        <v>59</v>
      </c>
      <c r="C20" s="23" t="s">
        <v>77</v>
      </c>
      <c r="D20" s="33"/>
      <c r="E20" s="40"/>
      <c r="F20" s="41" t="str">
        <f>'[1]BPU SPS - Zone Sud-Est'!F57</f>
        <v>Idem</v>
      </c>
    </row>
    <row r="21" spans="1:6" ht="29" x14ac:dyDescent="0.35">
      <c r="A21" s="5" t="s">
        <v>32</v>
      </c>
      <c r="B21" s="3" t="s">
        <v>52</v>
      </c>
      <c r="C21" s="1" t="s">
        <v>34</v>
      </c>
      <c r="D21" s="47"/>
      <c r="E21" s="40"/>
      <c r="F21" s="41" t="str">
        <f>'[1]BPU SPS - Zone Sud-Est'!F58</f>
        <v>Qté = 1 par opération</v>
      </c>
    </row>
    <row r="22" spans="1:6" ht="29" x14ac:dyDescent="0.35">
      <c r="A22" s="5" t="s">
        <v>33</v>
      </c>
      <c r="B22" s="3" t="s">
        <v>47</v>
      </c>
      <c r="C22" s="1" t="s">
        <v>55</v>
      </c>
      <c r="D22" s="47"/>
    </row>
    <row r="23" spans="1:6" ht="29.5" thickBot="1" x14ac:dyDescent="0.4">
      <c r="A23" s="6" t="s">
        <v>78</v>
      </c>
      <c r="B23" s="15" t="s">
        <v>46</v>
      </c>
      <c r="C23" s="8" t="s">
        <v>55</v>
      </c>
      <c r="D23" s="48"/>
    </row>
    <row r="24" spans="1:6" ht="15" thickBot="1" x14ac:dyDescent="0.4">
      <c r="A24" s="73" t="s">
        <v>41</v>
      </c>
      <c r="B24" s="74"/>
      <c r="C24" s="74"/>
      <c r="D24" s="75"/>
    </row>
    <row r="25" spans="1:6" ht="39.75" customHeight="1" thickBot="1" x14ac:dyDescent="0.4">
      <c r="A25" s="76" t="str">
        <f>'[1]BPU SPS - Zone Sud-Est'!A22:D22</f>
        <v>Volume de travail V &gt; 500 hommes.jours et ≤ 10 000 hommes.jours.</v>
      </c>
      <c r="B25" s="77"/>
      <c r="C25" s="77"/>
      <c r="D25" s="78"/>
    </row>
    <row r="26" spans="1:6" ht="30.75" customHeight="1" thickBot="1" x14ac:dyDescent="0.4">
      <c r="A26" s="42" t="s">
        <v>0</v>
      </c>
      <c r="B26" s="43" t="s">
        <v>1</v>
      </c>
      <c r="C26" s="43" t="s">
        <v>2</v>
      </c>
      <c r="D26" s="44" t="s">
        <v>62</v>
      </c>
      <c r="E26" s="64" t="s">
        <v>85</v>
      </c>
      <c r="F26" s="65"/>
    </row>
    <row r="27" spans="1:6" x14ac:dyDescent="0.35">
      <c r="A27" s="9"/>
      <c r="B27" s="11" t="s">
        <v>35</v>
      </c>
      <c r="C27" s="10"/>
      <c r="D27" s="20"/>
    </row>
    <row r="28" spans="1:6" ht="30" customHeight="1" x14ac:dyDescent="0.35">
      <c r="A28" s="5" t="s">
        <v>11</v>
      </c>
      <c r="B28" s="2" t="s">
        <v>68</v>
      </c>
      <c r="C28" s="1" t="s">
        <v>34</v>
      </c>
      <c r="D28" s="47"/>
      <c r="E28" s="40"/>
      <c r="F28" s="41" t="str">
        <f>'[1]BPU SPS - Zone Sud-Est'!F25</f>
        <v>Qté = 0 ou 1 par opération</v>
      </c>
    </row>
    <row r="29" spans="1:6" ht="29" x14ac:dyDescent="0.35">
      <c r="A29" s="5" t="s">
        <v>12</v>
      </c>
      <c r="B29" s="2" t="s">
        <v>69</v>
      </c>
      <c r="C29" s="1" t="s">
        <v>34</v>
      </c>
      <c r="D29" s="47"/>
      <c r="E29" s="40"/>
      <c r="F29" s="41" t="str">
        <f>'[1]BPU SPS - Zone Sud-Est'!F26</f>
        <v>Qté = 0 ou 1 par opération</v>
      </c>
    </row>
    <row r="30" spans="1:6" ht="44" thickBot="1" x14ac:dyDescent="0.4">
      <c r="A30" s="6" t="s">
        <v>64</v>
      </c>
      <c r="B30" s="18" t="s">
        <v>70</v>
      </c>
      <c r="C30" s="8" t="s">
        <v>34</v>
      </c>
      <c r="D30" s="48"/>
      <c r="E30" s="40"/>
      <c r="F30" s="41" t="str">
        <f>'[1]BPU SPS - Zone Sud-Est'!F27</f>
        <v>Qté = 1 par opération</v>
      </c>
    </row>
    <row r="31" spans="1:6" x14ac:dyDescent="0.35">
      <c r="A31" s="12"/>
      <c r="B31" s="13" t="s">
        <v>45</v>
      </c>
      <c r="C31" s="14"/>
      <c r="D31" s="21"/>
    </row>
    <row r="32" spans="1:6" ht="43.5" x14ac:dyDescent="0.35">
      <c r="A32" s="5" t="s">
        <v>13</v>
      </c>
      <c r="B32" s="3" t="s">
        <v>44</v>
      </c>
      <c r="C32" s="1" t="s">
        <v>34</v>
      </c>
      <c r="D32" s="47"/>
      <c r="E32" s="40"/>
      <c r="F32" s="41" t="str">
        <f>'[1]BPU SPS - Zone Sud-Est'!F29</f>
        <v>Qté = 1 par opération</v>
      </c>
    </row>
    <row r="33" spans="1:6" ht="58" x14ac:dyDescent="0.35">
      <c r="A33" s="5" t="s">
        <v>14</v>
      </c>
      <c r="B33" s="3" t="s">
        <v>50</v>
      </c>
      <c r="C33" s="1" t="s">
        <v>34</v>
      </c>
      <c r="D33" s="47"/>
      <c r="E33" s="40"/>
      <c r="F33" s="41" t="s">
        <v>84</v>
      </c>
    </row>
    <row r="34" spans="1:6" ht="58" x14ac:dyDescent="0.35">
      <c r="A34" s="5" t="s">
        <v>15</v>
      </c>
      <c r="B34" s="3" t="s">
        <v>71</v>
      </c>
      <c r="C34" s="1" t="s">
        <v>53</v>
      </c>
      <c r="D34" s="47"/>
      <c r="E34" s="40"/>
      <c r="F34" s="41" t="str">
        <f>'[1]BPU SPS - Zone Sud-Est'!F31</f>
        <v>de 2001 à 4000 h.j =&gt; Qté = 1
de 4001 à 6000 h.j =&gt; Qté = 2
de 6001 à 8000 h.j =&gt; Qté = 3
de 8001 à 10000 h.j =&gt; Qté = 4</v>
      </c>
    </row>
    <row r="35" spans="1:6" ht="29" x14ac:dyDescent="0.35">
      <c r="A35" s="5" t="s">
        <v>16</v>
      </c>
      <c r="B35" s="3" t="s">
        <v>58</v>
      </c>
      <c r="C35" s="23" t="s">
        <v>72</v>
      </c>
      <c r="D35" s="49"/>
      <c r="E35" s="40"/>
      <c r="F35" s="41" t="str">
        <f>'[1]BPU SPS - Zone Sud-Est'!F32</f>
        <v>Si risques identifiés, Qté = 1 pour l'opération
Dans la limite de 50% de plus-values par opération</v>
      </c>
    </row>
    <row r="36" spans="1:6" ht="29" x14ac:dyDescent="0.35">
      <c r="A36" s="5" t="s">
        <v>17</v>
      </c>
      <c r="B36" s="3" t="s">
        <v>60</v>
      </c>
      <c r="C36" s="23" t="s">
        <v>72</v>
      </c>
      <c r="D36" s="49"/>
      <c r="E36" s="40"/>
      <c r="F36" s="41" t="str">
        <f>'[1]BPU SPS - Zone Sud-Est'!F33</f>
        <v>Idem</v>
      </c>
    </row>
    <row r="37" spans="1:6" ht="29" x14ac:dyDescent="0.35">
      <c r="A37" s="5" t="s">
        <v>18</v>
      </c>
      <c r="B37" s="3" t="s">
        <v>56</v>
      </c>
      <c r="C37" s="23" t="s">
        <v>72</v>
      </c>
      <c r="D37" s="49"/>
      <c r="E37" s="40"/>
      <c r="F37" s="41" t="str">
        <f>'[1]BPU SPS - Zone Sud-Est'!F34</f>
        <v>Idem</v>
      </c>
    </row>
    <row r="38" spans="1:6" ht="29" x14ac:dyDescent="0.35">
      <c r="A38" s="5" t="s">
        <v>19</v>
      </c>
      <c r="B38" s="3" t="s">
        <v>57</v>
      </c>
      <c r="C38" s="23" t="s">
        <v>72</v>
      </c>
      <c r="D38" s="49"/>
      <c r="E38" s="40"/>
      <c r="F38" s="41" t="str">
        <f>'[1]BPU SPS - Zone Sud-Est'!F35</f>
        <v>Idem</v>
      </c>
    </row>
    <row r="39" spans="1:6" ht="29" x14ac:dyDescent="0.35">
      <c r="A39" s="5" t="s">
        <v>73</v>
      </c>
      <c r="B39" s="3" t="s">
        <v>61</v>
      </c>
      <c r="C39" s="23" t="s">
        <v>72</v>
      </c>
      <c r="D39" s="49"/>
      <c r="E39" s="40"/>
      <c r="F39" s="41" t="str">
        <f>'[1]BPU SPS - Zone Sud-Est'!F36</f>
        <v>Idem</v>
      </c>
    </row>
    <row r="40" spans="1:6" ht="29" x14ac:dyDescent="0.35">
      <c r="A40" s="5" t="s">
        <v>20</v>
      </c>
      <c r="B40" s="3" t="s">
        <v>59</v>
      </c>
      <c r="C40" s="23" t="s">
        <v>72</v>
      </c>
      <c r="D40" s="49"/>
      <c r="E40" s="40"/>
      <c r="F40" s="41" t="str">
        <f>'[1]BPU SPS - Zone Sud-Est'!F37</f>
        <v>Idem</v>
      </c>
    </row>
    <row r="41" spans="1:6" ht="29" x14ac:dyDescent="0.35">
      <c r="A41" s="5" t="s">
        <v>74</v>
      </c>
      <c r="B41" s="3" t="s">
        <v>47</v>
      </c>
      <c r="C41" s="1" t="s">
        <v>55</v>
      </c>
      <c r="D41" s="47"/>
    </row>
    <row r="42" spans="1:6" ht="29.5" thickBot="1" x14ac:dyDescent="0.4">
      <c r="A42" s="5" t="s">
        <v>39</v>
      </c>
      <c r="B42" s="15" t="s">
        <v>46</v>
      </c>
      <c r="C42" s="8" t="s">
        <v>55</v>
      </c>
      <c r="D42" s="47"/>
    </row>
    <row r="43" spans="1:6" ht="15" thickBot="1" x14ac:dyDescent="0.4">
      <c r="A43" s="58" t="s">
        <v>42</v>
      </c>
      <c r="B43" s="59"/>
      <c r="C43" s="59"/>
      <c r="D43" s="60"/>
    </row>
    <row r="44" spans="1:6" ht="70" customHeight="1" thickBot="1" x14ac:dyDescent="0.4">
      <c r="A44" s="61" t="s">
        <v>81</v>
      </c>
      <c r="B44" s="62"/>
      <c r="C44" s="62"/>
      <c r="D44" s="63"/>
    </row>
    <row r="45" spans="1:6" ht="29.5" thickBot="1" x14ac:dyDescent="0.4">
      <c r="A45" s="42" t="s">
        <v>0</v>
      </c>
      <c r="B45" s="43" t="s">
        <v>1</v>
      </c>
      <c r="C45" s="43" t="s">
        <v>2</v>
      </c>
      <c r="D45" s="44" t="s">
        <v>62</v>
      </c>
      <c r="E45" s="64" t="s">
        <v>85</v>
      </c>
      <c r="F45" s="65"/>
    </row>
    <row r="46" spans="1:6" x14ac:dyDescent="0.35">
      <c r="A46" s="9"/>
      <c r="B46" s="11" t="s">
        <v>35</v>
      </c>
      <c r="C46" s="10"/>
      <c r="D46" s="20"/>
    </row>
    <row r="47" spans="1:6" ht="29" x14ac:dyDescent="0.35">
      <c r="A47" s="5" t="s">
        <v>3</v>
      </c>
      <c r="B47" s="3" t="s">
        <v>43</v>
      </c>
      <c r="C47" s="1" t="s">
        <v>34</v>
      </c>
      <c r="D47" s="47"/>
      <c r="E47" s="40"/>
      <c r="F47" s="41" t="str">
        <f>'[1]BPU SPS - Zone Sud-Est'!F8</f>
        <v>Qté = 0 ou 1 par opération</v>
      </c>
    </row>
    <row r="48" spans="1:6" ht="44" thickBot="1" x14ac:dyDescent="0.4">
      <c r="A48" s="6" t="s">
        <v>36</v>
      </c>
      <c r="B48" s="7" t="s">
        <v>48</v>
      </c>
      <c r="C48" s="8" t="s">
        <v>34</v>
      </c>
      <c r="D48" s="47"/>
      <c r="E48" s="40"/>
      <c r="F48" s="41" t="str">
        <f>'[1]BPU SPS - Zone Sud-Est'!F9</f>
        <v>Qté = 0 ou 1 par opération</v>
      </c>
    </row>
    <row r="49" spans="1:6" x14ac:dyDescent="0.35">
      <c r="A49" s="9"/>
      <c r="B49" s="11" t="s">
        <v>45</v>
      </c>
      <c r="C49" s="10"/>
      <c r="D49" s="20"/>
    </row>
    <row r="50" spans="1:6" ht="58" x14ac:dyDescent="0.35">
      <c r="A50" s="5" t="s">
        <v>4</v>
      </c>
      <c r="B50" s="3" t="s">
        <v>49</v>
      </c>
      <c r="C50" s="1" t="s">
        <v>34</v>
      </c>
      <c r="D50" s="47"/>
      <c r="E50" s="40"/>
      <c r="F50" s="41" t="str">
        <f>'[1]BPU SPS - Zone Sud-Est'!F11</f>
        <v>Qté = 1 par opération</v>
      </c>
    </row>
    <row r="51" spans="1:6" ht="29" x14ac:dyDescent="0.35">
      <c r="A51" s="5" t="s">
        <v>5</v>
      </c>
      <c r="B51" s="3" t="s">
        <v>58</v>
      </c>
      <c r="C51" s="23" t="s">
        <v>63</v>
      </c>
      <c r="D51" s="49"/>
      <c r="E51" s="40"/>
      <c r="F51" s="41" t="str">
        <f>'[1]BPU SPS - Zone Sud-Est'!F12</f>
        <v>Si risques identifiés, Qté = 1 pour l'opération
Dans la limite de 50% de plus-values par opération</v>
      </c>
    </row>
    <row r="52" spans="1:6" ht="29" x14ac:dyDescent="0.35">
      <c r="A52" s="5" t="s">
        <v>6</v>
      </c>
      <c r="B52" s="3" t="s">
        <v>60</v>
      </c>
      <c r="C52" s="23" t="s">
        <v>63</v>
      </c>
      <c r="D52" s="49"/>
      <c r="E52" s="40"/>
      <c r="F52" s="41" t="str">
        <f>'[1]BPU SPS - Zone Sud-Est'!F13</f>
        <v>Idem</v>
      </c>
    </row>
    <row r="53" spans="1:6" ht="29" x14ac:dyDescent="0.35">
      <c r="A53" s="5" t="s">
        <v>7</v>
      </c>
      <c r="B53" s="3" t="s">
        <v>56</v>
      </c>
      <c r="C53" s="23" t="s">
        <v>63</v>
      </c>
      <c r="D53" s="49"/>
      <c r="E53" s="40"/>
      <c r="F53" s="41" t="str">
        <f>'[1]BPU SPS - Zone Sud-Est'!F14</f>
        <v>Idem</v>
      </c>
    </row>
    <row r="54" spans="1:6" ht="29" x14ac:dyDescent="0.35">
      <c r="A54" s="5" t="s">
        <v>37</v>
      </c>
      <c r="B54" s="3" t="s">
        <v>57</v>
      </c>
      <c r="C54" s="23" t="s">
        <v>63</v>
      </c>
      <c r="D54" s="49"/>
      <c r="E54" s="40"/>
      <c r="F54" s="41" t="str">
        <f>'[1]BPU SPS - Zone Sud-Est'!F15</f>
        <v>Idem</v>
      </c>
    </row>
    <row r="55" spans="1:6" ht="29" x14ac:dyDescent="0.35">
      <c r="A55" s="5" t="s">
        <v>38</v>
      </c>
      <c r="B55" s="3" t="s">
        <v>61</v>
      </c>
      <c r="C55" s="23" t="s">
        <v>63</v>
      </c>
      <c r="D55" s="49"/>
      <c r="E55" s="40"/>
      <c r="F55" s="41" t="str">
        <f>'[1]BPU SPS - Zone Sud-Est'!F16</f>
        <v>Idem</v>
      </c>
    </row>
    <row r="56" spans="1:6" ht="29" x14ac:dyDescent="0.35">
      <c r="A56" s="5" t="s">
        <v>8</v>
      </c>
      <c r="B56" s="3" t="s">
        <v>59</v>
      </c>
      <c r="C56" s="23" t="s">
        <v>63</v>
      </c>
      <c r="D56" s="49"/>
      <c r="E56" s="40"/>
      <c r="F56" s="41" t="str">
        <f>'[1]BPU SPS - Zone Sud-Est'!F16</f>
        <v>Idem</v>
      </c>
    </row>
    <row r="57" spans="1:6" ht="29" x14ac:dyDescent="0.35">
      <c r="A57" s="5" t="s">
        <v>9</v>
      </c>
      <c r="B57" s="3" t="s">
        <v>47</v>
      </c>
      <c r="C57" s="1" t="s">
        <v>55</v>
      </c>
      <c r="D57" s="47"/>
    </row>
    <row r="58" spans="1:6" ht="29.5" thickBot="1" x14ac:dyDescent="0.4">
      <c r="A58" s="5" t="s">
        <v>10</v>
      </c>
      <c r="B58" s="15" t="s">
        <v>46</v>
      </c>
      <c r="C58" s="8" t="s">
        <v>55</v>
      </c>
      <c r="D58" s="48"/>
    </row>
    <row r="59" spans="1:6" ht="33" customHeight="1" x14ac:dyDescent="0.35">
      <c r="A59" s="35"/>
      <c r="B59" s="36"/>
      <c r="C59" s="35"/>
      <c r="D59" s="37"/>
    </row>
    <row r="60" spans="1:6" ht="15" thickBot="1" x14ac:dyDescent="0.4">
      <c r="A60" s="16"/>
      <c r="B60" s="16"/>
      <c r="C60" s="16"/>
      <c r="D60" s="22"/>
    </row>
    <row r="61" spans="1:6" ht="110.25" customHeight="1" thickBot="1" x14ac:dyDescent="0.4">
      <c r="A61" s="55" t="s">
        <v>86</v>
      </c>
      <c r="B61" s="56"/>
      <c r="C61" s="56"/>
      <c r="D61" s="56"/>
      <c r="E61" s="56"/>
      <c r="F61" s="57"/>
    </row>
    <row r="62" spans="1:6" x14ac:dyDescent="0.35">
      <c r="A62" s="16"/>
      <c r="B62" s="16"/>
      <c r="C62" s="16"/>
      <c r="D62" s="22"/>
    </row>
    <row r="63" spans="1:6" x14ac:dyDescent="0.35">
      <c r="A63" s="16"/>
      <c r="B63" s="16"/>
      <c r="C63" s="16"/>
      <c r="D63" s="22"/>
    </row>
    <row r="64" spans="1:6" x14ac:dyDescent="0.35">
      <c r="A64" s="16"/>
      <c r="B64" s="16"/>
      <c r="C64" s="16"/>
      <c r="D64" s="22"/>
    </row>
    <row r="65" spans="1:4" x14ac:dyDescent="0.35">
      <c r="A65" s="16"/>
      <c r="B65" s="16"/>
      <c r="C65" s="16"/>
      <c r="D65" s="22"/>
    </row>
    <row r="66" spans="1:4" x14ac:dyDescent="0.35">
      <c r="A66" s="16"/>
      <c r="B66" s="16"/>
      <c r="C66" s="16"/>
      <c r="D66" s="22"/>
    </row>
    <row r="67" spans="1:4" x14ac:dyDescent="0.35">
      <c r="A67" s="16"/>
      <c r="B67" s="16"/>
      <c r="C67" s="16"/>
      <c r="D67" s="22"/>
    </row>
    <row r="68" spans="1:4" x14ac:dyDescent="0.35">
      <c r="A68" s="16"/>
      <c r="B68" s="16"/>
      <c r="C68" s="16"/>
      <c r="D68" s="22"/>
    </row>
    <row r="69" spans="1:4" x14ac:dyDescent="0.35">
      <c r="A69" s="16"/>
      <c r="B69" s="16"/>
      <c r="C69" s="16"/>
      <c r="D69" s="22"/>
    </row>
    <row r="70" spans="1:4" x14ac:dyDescent="0.35">
      <c r="A70" s="16"/>
      <c r="B70" s="16"/>
      <c r="C70" s="16"/>
      <c r="D70" s="22"/>
    </row>
    <row r="71" spans="1:4" x14ac:dyDescent="0.35">
      <c r="A71" s="16"/>
      <c r="B71" s="16"/>
      <c r="C71" s="16"/>
      <c r="D71" s="22"/>
    </row>
    <row r="72" spans="1:4" x14ac:dyDescent="0.35">
      <c r="A72" s="16"/>
      <c r="B72" s="16"/>
      <c r="C72" s="16"/>
      <c r="D72" s="22"/>
    </row>
    <row r="73" spans="1:4" x14ac:dyDescent="0.35">
      <c r="A73" s="16"/>
      <c r="B73" s="16"/>
      <c r="C73" s="16"/>
      <c r="D73" s="22"/>
    </row>
    <row r="74" spans="1:4" x14ac:dyDescent="0.35">
      <c r="A74" s="16"/>
      <c r="B74" s="16"/>
      <c r="C74" s="16"/>
      <c r="D74" s="22"/>
    </row>
    <row r="75" spans="1:4" x14ac:dyDescent="0.35">
      <c r="A75" s="16"/>
      <c r="B75" s="16"/>
      <c r="C75" s="16"/>
      <c r="D75" s="22"/>
    </row>
    <row r="76" spans="1:4" x14ac:dyDescent="0.35">
      <c r="A76" s="16"/>
      <c r="B76" s="16"/>
      <c r="C76" s="16"/>
      <c r="D76" s="22"/>
    </row>
    <row r="77" spans="1:4" x14ac:dyDescent="0.35">
      <c r="A77" s="16"/>
      <c r="B77" s="16"/>
      <c r="C77" s="16"/>
      <c r="D77" s="22"/>
    </row>
    <row r="78" spans="1:4" x14ac:dyDescent="0.35">
      <c r="A78" s="16"/>
      <c r="B78" s="16"/>
      <c r="C78" s="16"/>
      <c r="D78" s="22"/>
    </row>
    <row r="79" spans="1:4" x14ac:dyDescent="0.35">
      <c r="A79" s="16"/>
      <c r="B79" s="16"/>
      <c r="C79" s="16"/>
      <c r="D79" s="22"/>
    </row>
    <row r="80" spans="1:4" x14ac:dyDescent="0.35">
      <c r="A80" s="16"/>
      <c r="B80" s="16"/>
      <c r="C80" s="16"/>
      <c r="D80" s="22"/>
    </row>
    <row r="81" spans="1:4" x14ac:dyDescent="0.35">
      <c r="A81" s="16"/>
      <c r="B81" s="16"/>
      <c r="C81" s="16"/>
      <c r="D81" s="22"/>
    </row>
    <row r="82" spans="1:4" x14ac:dyDescent="0.35">
      <c r="A82" s="16"/>
      <c r="B82" s="16"/>
      <c r="C82" s="16"/>
      <c r="D82" s="22"/>
    </row>
    <row r="83" spans="1:4" x14ac:dyDescent="0.35">
      <c r="A83" s="16"/>
      <c r="B83" s="16"/>
      <c r="C83" s="16"/>
      <c r="D83" s="22"/>
    </row>
    <row r="84" spans="1:4" x14ac:dyDescent="0.35">
      <c r="A84" s="16"/>
      <c r="B84" s="16"/>
      <c r="C84" s="16"/>
      <c r="D84" s="22"/>
    </row>
    <row r="85" spans="1:4" x14ac:dyDescent="0.35">
      <c r="A85" s="16"/>
      <c r="B85" s="16"/>
      <c r="C85" s="16"/>
      <c r="D85" s="22"/>
    </row>
    <row r="86" spans="1:4" x14ac:dyDescent="0.35">
      <c r="A86" s="16"/>
      <c r="B86" s="16"/>
      <c r="C86" s="16"/>
      <c r="D86" s="22"/>
    </row>
    <row r="87" spans="1:4" x14ac:dyDescent="0.35">
      <c r="A87" s="16"/>
      <c r="B87" s="16"/>
      <c r="C87" s="16"/>
      <c r="D87" s="22"/>
    </row>
    <row r="88" spans="1:4" x14ac:dyDescent="0.35">
      <c r="A88" s="16"/>
      <c r="B88" s="16"/>
      <c r="C88" s="16"/>
      <c r="D88" s="22"/>
    </row>
    <row r="89" spans="1:4" x14ac:dyDescent="0.35">
      <c r="A89" s="16"/>
      <c r="B89" s="16"/>
      <c r="C89" s="16"/>
      <c r="D89" s="22"/>
    </row>
    <row r="90" spans="1:4" x14ac:dyDescent="0.35">
      <c r="A90" s="16"/>
      <c r="B90" s="16"/>
      <c r="C90" s="16"/>
      <c r="D90" s="22"/>
    </row>
    <row r="91" spans="1:4" x14ac:dyDescent="0.35">
      <c r="A91" s="16"/>
      <c r="B91" s="16"/>
      <c r="C91" s="16"/>
      <c r="D91" s="22"/>
    </row>
  </sheetData>
  <mergeCells count="12">
    <mergeCell ref="A1:D1"/>
    <mergeCell ref="A4:D4"/>
    <mergeCell ref="A5:D5"/>
    <mergeCell ref="A24:D24"/>
    <mergeCell ref="A25:D25"/>
    <mergeCell ref="A2:D2"/>
    <mergeCell ref="A61:F61"/>
    <mergeCell ref="A43:D43"/>
    <mergeCell ref="A44:D44"/>
    <mergeCell ref="E6:F6"/>
    <mergeCell ref="E26:F26"/>
    <mergeCell ref="E45:F45"/>
  </mergeCells>
  <printOptions horizontalCentered="1" verticalCentered="1"/>
  <pageMargins left="0.31496062992125984" right="0.11811023622047245" top="0" bottom="0" header="0.31496062992125984" footer="0.31496062992125984"/>
  <pageSetup paperSize="8" scale="5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90"/>
  <sheetViews>
    <sheetView showGridLines="0" zoomScale="80" zoomScaleNormal="80" zoomScaleSheetLayoutView="100" workbookViewId="0">
      <pane ySplit="3" topLeftCell="A48" activePane="bottomLeft" state="frozen"/>
      <selection pane="bottomLeft" activeCell="J30" sqref="J30"/>
    </sheetView>
  </sheetViews>
  <sheetFormatPr baseColWidth="10" defaultColWidth="11.453125" defaultRowHeight="14.5" x14ac:dyDescent="0.35"/>
  <cols>
    <col min="1" max="1" width="12.453125" style="4" bestFit="1" customWidth="1"/>
    <col min="2" max="2" width="85.7265625" style="4" customWidth="1"/>
    <col min="3" max="3" width="20.26953125" style="4" customWidth="1"/>
    <col min="4" max="4" width="29.7265625" style="51" customWidth="1"/>
    <col min="5" max="5" width="18.1796875" style="4" customWidth="1"/>
    <col min="6" max="6" width="29.7265625" style="19" customWidth="1"/>
    <col min="7" max="16384" width="11.453125" style="4"/>
  </cols>
  <sheetData>
    <row r="1" spans="1:6" s="17" customFormat="1" ht="23.5" x14ac:dyDescent="0.35">
      <c r="A1" s="66" t="str">
        <f>BPU!A1</f>
        <v>BORDEREAU DE PRIX UNITAIRES - LOT N°2 (MAYOTTE)</v>
      </c>
      <c r="B1" s="66"/>
      <c r="C1" s="66"/>
      <c r="D1" s="66"/>
      <c r="E1" s="66"/>
      <c r="F1" s="66"/>
    </row>
    <row r="2" spans="1:6" ht="60" customHeight="1" x14ac:dyDescent="0.35">
      <c r="A2" s="82" t="s">
        <v>80</v>
      </c>
      <c r="B2" s="82"/>
      <c r="C2" s="82"/>
      <c r="D2" s="82"/>
      <c r="E2" s="82"/>
      <c r="F2" s="82"/>
    </row>
    <row r="3" spans="1:6" ht="15" thickBot="1" x14ac:dyDescent="0.4"/>
    <row r="4" spans="1:6" ht="15" thickBot="1" x14ac:dyDescent="0.4">
      <c r="A4" s="67" t="s">
        <v>40</v>
      </c>
      <c r="B4" s="68"/>
      <c r="C4" s="68"/>
      <c r="D4" s="68"/>
      <c r="E4" s="68"/>
      <c r="F4" s="69"/>
    </row>
    <row r="5" spans="1:6" ht="39.75" customHeight="1" thickBot="1" x14ac:dyDescent="0.4">
      <c r="A5" s="70" t="s">
        <v>82</v>
      </c>
      <c r="B5" s="71"/>
      <c r="C5" s="71"/>
      <c r="D5" s="71"/>
      <c r="E5" s="71"/>
      <c r="F5" s="72"/>
    </row>
    <row r="6" spans="1:6" ht="29.5" customHeight="1" thickBot="1" x14ac:dyDescent="0.4">
      <c r="A6" s="42" t="s">
        <v>0</v>
      </c>
      <c r="B6" s="43" t="s">
        <v>1</v>
      </c>
      <c r="C6" s="43" t="s">
        <v>2</v>
      </c>
      <c r="D6" s="44" t="s">
        <v>62</v>
      </c>
      <c r="E6" s="45" t="s">
        <v>66</v>
      </c>
      <c r="F6" s="46" t="s">
        <v>54</v>
      </c>
    </row>
    <row r="7" spans="1:6" x14ac:dyDescent="0.35">
      <c r="A7" s="31"/>
      <c r="B7" s="11" t="s">
        <v>35</v>
      </c>
      <c r="C7" s="10"/>
      <c r="D7" s="52"/>
      <c r="E7" s="24"/>
      <c r="F7" s="20"/>
    </row>
    <row r="8" spans="1:6" ht="30" customHeight="1" x14ac:dyDescent="0.35">
      <c r="A8" s="32" t="s">
        <v>21</v>
      </c>
      <c r="B8" s="2" t="s">
        <v>68</v>
      </c>
      <c r="C8" s="1" t="s">
        <v>34</v>
      </c>
      <c r="D8" s="47">
        <f>BPU!D8</f>
        <v>0</v>
      </c>
      <c r="E8" s="25">
        <v>1</v>
      </c>
      <c r="F8" s="47">
        <f>E8*D8</f>
        <v>0</v>
      </c>
    </row>
    <row r="9" spans="1:6" ht="29" x14ac:dyDescent="0.35">
      <c r="A9" s="32" t="s">
        <v>22</v>
      </c>
      <c r="B9" s="2" t="s">
        <v>69</v>
      </c>
      <c r="C9" s="1" t="s">
        <v>34</v>
      </c>
      <c r="D9" s="47">
        <f>BPU!D9</f>
        <v>0</v>
      </c>
      <c r="E9" s="25">
        <v>1</v>
      </c>
      <c r="F9" s="47">
        <f>E9*D9</f>
        <v>0</v>
      </c>
    </row>
    <row r="10" spans="1:6" ht="58.5" thickBot="1" x14ac:dyDescent="0.4">
      <c r="A10" s="32" t="s">
        <v>65</v>
      </c>
      <c r="B10" s="18" t="s">
        <v>75</v>
      </c>
      <c r="C10" s="1" t="s">
        <v>34</v>
      </c>
      <c r="D10" s="47">
        <f>BPU!D10</f>
        <v>0</v>
      </c>
      <c r="E10" s="25">
        <v>1</v>
      </c>
      <c r="F10" s="47">
        <f>E10*D10</f>
        <v>0</v>
      </c>
    </row>
    <row r="11" spans="1:6" x14ac:dyDescent="0.35">
      <c r="A11" s="31"/>
      <c r="B11" s="11" t="s">
        <v>45</v>
      </c>
      <c r="C11" s="10"/>
      <c r="D11" s="52"/>
      <c r="E11" s="24"/>
      <c r="F11" s="20"/>
    </row>
    <row r="12" spans="1:6" ht="43.5" x14ac:dyDescent="0.35">
      <c r="A12" s="5" t="s">
        <v>23</v>
      </c>
      <c r="B12" s="3" t="s">
        <v>44</v>
      </c>
      <c r="C12" s="1" t="s">
        <v>34</v>
      </c>
      <c r="D12" s="47">
        <f>BPU!D12</f>
        <v>0</v>
      </c>
      <c r="E12" s="25">
        <v>1</v>
      </c>
      <c r="F12" s="47">
        <f>E12*D12</f>
        <v>0</v>
      </c>
    </row>
    <row r="13" spans="1:6" ht="58" x14ac:dyDescent="0.35">
      <c r="A13" s="5" t="s">
        <v>24</v>
      </c>
      <c r="B13" s="2" t="s">
        <v>51</v>
      </c>
      <c r="C13" s="1" t="s">
        <v>34</v>
      </c>
      <c r="D13" s="47">
        <f>BPU!D13</f>
        <v>0</v>
      </c>
      <c r="E13" s="25">
        <v>1</v>
      </c>
      <c r="F13" s="47">
        <f>E13*D13</f>
        <v>0</v>
      </c>
    </row>
    <row r="14" spans="1:6" ht="58" x14ac:dyDescent="0.35">
      <c r="A14" s="5" t="s">
        <v>25</v>
      </c>
      <c r="B14" s="3" t="s">
        <v>76</v>
      </c>
      <c r="C14" s="1" t="s">
        <v>53</v>
      </c>
      <c r="D14" s="47">
        <f>BPU!D14</f>
        <v>0</v>
      </c>
      <c r="E14" s="25">
        <v>1</v>
      </c>
      <c r="F14" s="47">
        <f>E14*D14</f>
        <v>0</v>
      </c>
    </row>
    <row r="15" spans="1:6" ht="29" x14ac:dyDescent="0.35">
      <c r="A15" s="5" t="s">
        <v>26</v>
      </c>
      <c r="B15" s="3" t="s">
        <v>58</v>
      </c>
      <c r="C15" s="23" t="s">
        <v>77</v>
      </c>
      <c r="D15" s="33">
        <f>BPU!D15</f>
        <v>0</v>
      </c>
      <c r="E15" s="34">
        <v>1</v>
      </c>
      <c r="F15" s="47">
        <f>(D13+D14)*D15</f>
        <v>0</v>
      </c>
    </row>
    <row r="16" spans="1:6" ht="29" x14ac:dyDescent="0.35">
      <c r="A16" s="5" t="s">
        <v>27</v>
      </c>
      <c r="B16" s="3" t="s">
        <v>60</v>
      </c>
      <c r="C16" s="23" t="s">
        <v>77</v>
      </c>
      <c r="D16" s="33">
        <f>BPU!D16</f>
        <v>0</v>
      </c>
      <c r="E16" s="34">
        <v>1</v>
      </c>
      <c r="F16" s="47">
        <f>(D13+D14)*D16</f>
        <v>0</v>
      </c>
    </row>
    <row r="17" spans="1:6" ht="29" x14ac:dyDescent="0.35">
      <c r="A17" s="5" t="s">
        <v>28</v>
      </c>
      <c r="B17" s="3" t="s">
        <v>56</v>
      </c>
      <c r="C17" s="23" t="s">
        <v>77</v>
      </c>
      <c r="D17" s="33">
        <f>BPU!D17</f>
        <v>0</v>
      </c>
      <c r="E17" s="34">
        <v>1</v>
      </c>
      <c r="F17" s="47">
        <f>(D13+D14)*D17</f>
        <v>0</v>
      </c>
    </row>
    <row r="18" spans="1:6" ht="30" customHeight="1" x14ac:dyDescent="0.35">
      <c r="A18" s="5" t="s">
        <v>29</v>
      </c>
      <c r="B18" s="3" t="s">
        <v>57</v>
      </c>
      <c r="C18" s="23" t="s">
        <v>77</v>
      </c>
      <c r="D18" s="33">
        <f>BPU!D18</f>
        <v>0</v>
      </c>
      <c r="E18" s="34">
        <v>1</v>
      </c>
      <c r="F18" s="47">
        <f>(D13+D14)*D18</f>
        <v>0</v>
      </c>
    </row>
    <row r="19" spans="1:6" ht="30" customHeight="1" x14ac:dyDescent="0.35">
      <c r="A19" s="5" t="s">
        <v>30</v>
      </c>
      <c r="B19" s="3" t="s">
        <v>61</v>
      </c>
      <c r="C19" s="23" t="s">
        <v>77</v>
      </c>
      <c r="D19" s="33">
        <f>BPU!D19</f>
        <v>0</v>
      </c>
      <c r="E19" s="34">
        <v>1</v>
      </c>
      <c r="F19" s="47">
        <f>(D13+D14)*D19</f>
        <v>0</v>
      </c>
    </row>
    <row r="20" spans="1:6" ht="30" customHeight="1" x14ac:dyDescent="0.35">
      <c r="A20" s="5" t="s">
        <v>31</v>
      </c>
      <c r="B20" s="3" t="s">
        <v>59</v>
      </c>
      <c r="C20" s="23" t="s">
        <v>77</v>
      </c>
      <c r="D20" s="33">
        <f>BPU!D20</f>
        <v>0</v>
      </c>
      <c r="E20" s="34">
        <v>1</v>
      </c>
      <c r="F20" s="47">
        <f>(D13+D14)*D20</f>
        <v>0</v>
      </c>
    </row>
    <row r="21" spans="1:6" ht="29" x14ac:dyDescent="0.35">
      <c r="A21" s="5" t="s">
        <v>32</v>
      </c>
      <c r="B21" s="3" t="s">
        <v>52</v>
      </c>
      <c r="C21" s="1" t="s">
        <v>34</v>
      </c>
      <c r="D21" s="47">
        <f>BPU!D21</f>
        <v>0</v>
      </c>
      <c r="E21" s="25">
        <v>1</v>
      </c>
      <c r="F21" s="47">
        <f>D21*E21</f>
        <v>0</v>
      </c>
    </row>
    <row r="22" spans="1:6" ht="29" x14ac:dyDescent="0.35">
      <c r="A22" s="5" t="s">
        <v>33</v>
      </c>
      <c r="B22" s="3" t="s">
        <v>47</v>
      </c>
      <c r="C22" s="1" t="s">
        <v>55</v>
      </c>
      <c r="D22" s="47">
        <f>BPU!D22</f>
        <v>0</v>
      </c>
      <c r="E22" s="25">
        <v>1</v>
      </c>
      <c r="F22" s="47">
        <f t="shared" ref="F22:F23" si="0">D22*E22</f>
        <v>0</v>
      </c>
    </row>
    <row r="23" spans="1:6" ht="29.5" thickBot="1" x14ac:dyDescent="0.4">
      <c r="A23" s="6" t="s">
        <v>78</v>
      </c>
      <c r="B23" s="15" t="s">
        <v>46</v>
      </c>
      <c r="C23" s="8" t="s">
        <v>55</v>
      </c>
      <c r="D23" s="47">
        <f>BPU!D23</f>
        <v>0</v>
      </c>
      <c r="E23" s="26">
        <v>1</v>
      </c>
      <c r="F23" s="47">
        <f t="shared" si="0"/>
        <v>0</v>
      </c>
    </row>
    <row r="24" spans="1:6" ht="15" thickBot="1" x14ac:dyDescent="0.4">
      <c r="A24" s="73" t="s">
        <v>41</v>
      </c>
      <c r="B24" s="74"/>
      <c r="C24" s="74"/>
      <c r="D24" s="74"/>
      <c r="E24" s="74"/>
      <c r="F24" s="75"/>
    </row>
    <row r="25" spans="1:6" ht="39.75" customHeight="1" thickBot="1" x14ac:dyDescent="0.4">
      <c r="A25" s="76" t="str">
        <f>'[1]BPU SPS - Zone Sud-Est'!A22:D22</f>
        <v>Volume de travail V &gt; 500 hommes.jours et ≤ 10 000 hommes.jours.</v>
      </c>
      <c r="B25" s="77"/>
      <c r="C25" s="77"/>
      <c r="D25" s="77"/>
      <c r="E25" s="77"/>
      <c r="F25" s="78"/>
    </row>
    <row r="26" spans="1:6" ht="29.5" customHeight="1" thickBot="1" x14ac:dyDescent="0.4">
      <c r="A26" s="42" t="s">
        <v>0</v>
      </c>
      <c r="B26" s="43" t="s">
        <v>1</v>
      </c>
      <c r="C26" s="43" t="s">
        <v>2</v>
      </c>
      <c r="D26" s="44" t="s">
        <v>62</v>
      </c>
      <c r="E26" s="45" t="s">
        <v>66</v>
      </c>
      <c r="F26" s="46" t="s">
        <v>67</v>
      </c>
    </row>
    <row r="27" spans="1:6" x14ac:dyDescent="0.35">
      <c r="A27" s="9"/>
      <c r="B27" s="11" t="s">
        <v>35</v>
      </c>
      <c r="C27" s="10"/>
      <c r="D27" s="52"/>
      <c r="E27" s="24"/>
      <c r="F27" s="20"/>
    </row>
    <row r="28" spans="1:6" ht="30" customHeight="1" x14ac:dyDescent="0.35">
      <c r="A28" s="5" t="s">
        <v>11</v>
      </c>
      <c r="B28" s="2" t="s">
        <v>68</v>
      </c>
      <c r="C28" s="1" t="s">
        <v>34</v>
      </c>
      <c r="D28" s="47">
        <f>BPU!D28</f>
        <v>0</v>
      </c>
      <c r="E28" s="25">
        <v>3</v>
      </c>
      <c r="F28" s="47">
        <f>D28*E28</f>
        <v>0</v>
      </c>
    </row>
    <row r="29" spans="1:6" ht="29" x14ac:dyDescent="0.35">
      <c r="A29" s="5" t="s">
        <v>12</v>
      </c>
      <c r="B29" s="2" t="s">
        <v>69</v>
      </c>
      <c r="C29" s="1" t="s">
        <v>34</v>
      </c>
      <c r="D29" s="47">
        <f>BPU!D29</f>
        <v>0</v>
      </c>
      <c r="E29" s="25">
        <v>3</v>
      </c>
      <c r="F29" s="47">
        <f t="shared" ref="F29" si="1">D29*E29</f>
        <v>0</v>
      </c>
    </row>
    <row r="30" spans="1:6" ht="44" thickBot="1" x14ac:dyDescent="0.4">
      <c r="A30" s="6" t="s">
        <v>64</v>
      </c>
      <c r="B30" s="18" t="s">
        <v>70</v>
      </c>
      <c r="C30" s="8" t="s">
        <v>34</v>
      </c>
      <c r="D30" s="47">
        <f>BPU!D30</f>
        <v>0</v>
      </c>
      <c r="E30" s="26">
        <v>3</v>
      </c>
      <c r="F30" s="47">
        <f>D30*E30</f>
        <v>0</v>
      </c>
    </row>
    <row r="31" spans="1:6" x14ac:dyDescent="0.35">
      <c r="A31" s="12"/>
      <c r="B31" s="13" t="s">
        <v>45</v>
      </c>
      <c r="C31" s="14"/>
      <c r="D31" s="53"/>
      <c r="E31" s="30"/>
      <c r="F31" s="21"/>
    </row>
    <row r="32" spans="1:6" ht="43.5" x14ac:dyDescent="0.35">
      <c r="A32" s="5" t="s">
        <v>13</v>
      </c>
      <c r="B32" s="3" t="s">
        <v>44</v>
      </c>
      <c r="C32" s="1" t="s">
        <v>34</v>
      </c>
      <c r="D32" s="47">
        <f>BPU!D32</f>
        <v>0</v>
      </c>
      <c r="E32" s="25">
        <v>3</v>
      </c>
      <c r="F32" s="47">
        <f>D32*E32</f>
        <v>0</v>
      </c>
    </row>
    <row r="33" spans="1:6" ht="58" x14ac:dyDescent="0.35">
      <c r="A33" s="5" t="s">
        <v>14</v>
      </c>
      <c r="B33" s="3" t="s">
        <v>50</v>
      </c>
      <c r="C33" s="1" t="s">
        <v>34</v>
      </c>
      <c r="D33" s="47">
        <f>BPU!D33</f>
        <v>0</v>
      </c>
      <c r="E33" s="25">
        <v>3</v>
      </c>
      <c r="F33" s="47">
        <f t="shared" ref="F33:F34" si="2">D33*E33</f>
        <v>0</v>
      </c>
    </row>
    <row r="34" spans="1:6" ht="58" x14ac:dyDescent="0.35">
      <c r="A34" s="5" t="s">
        <v>15</v>
      </c>
      <c r="B34" s="3" t="s">
        <v>71</v>
      </c>
      <c r="C34" s="1" t="s">
        <v>53</v>
      </c>
      <c r="D34" s="47">
        <f>BPU!D34</f>
        <v>0</v>
      </c>
      <c r="E34" s="25">
        <v>3</v>
      </c>
      <c r="F34" s="47">
        <f t="shared" si="2"/>
        <v>0</v>
      </c>
    </row>
    <row r="35" spans="1:6" ht="29" x14ac:dyDescent="0.35">
      <c r="A35" s="5" t="s">
        <v>16</v>
      </c>
      <c r="B35" s="3" t="s">
        <v>58</v>
      </c>
      <c r="C35" s="23" t="s">
        <v>72</v>
      </c>
      <c r="D35" s="27">
        <f>BPU!D35</f>
        <v>0</v>
      </c>
      <c r="E35" s="28">
        <v>1</v>
      </c>
      <c r="F35" s="47">
        <f>(D33+D34)*D35</f>
        <v>0</v>
      </c>
    </row>
    <row r="36" spans="1:6" ht="29" x14ac:dyDescent="0.35">
      <c r="A36" s="5" t="s">
        <v>17</v>
      </c>
      <c r="B36" s="3" t="s">
        <v>60</v>
      </c>
      <c r="C36" s="23" t="s">
        <v>72</v>
      </c>
      <c r="D36" s="27">
        <f>BPU!D36</f>
        <v>0</v>
      </c>
      <c r="E36" s="28">
        <v>1</v>
      </c>
      <c r="F36" s="47">
        <f>(D33+D34)*D36</f>
        <v>0</v>
      </c>
    </row>
    <row r="37" spans="1:6" ht="29" x14ac:dyDescent="0.35">
      <c r="A37" s="5" t="s">
        <v>18</v>
      </c>
      <c r="B37" s="3" t="s">
        <v>56</v>
      </c>
      <c r="C37" s="23" t="s">
        <v>72</v>
      </c>
      <c r="D37" s="27">
        <f>BPU!D37</f>
        <v>0</v>
      </c>
      <c r="E37" s="28">
        <v>1</v>
      </c>
      <c r="F37" s="47">
        <f>(D33+D34)*D37</f>
        <v>0</v>
      </c>
    </row>
    <row r="38" spans="1:6" ht="29" x14ac:dyDescent="0.35">
      <c r="A38" s="5" t="s">
        <v>19</v>
      </c>
      <c r="B38" s="3" t="s">
        <v>57</v>
      </c>
      <c r="C38" s="23" t="s">
        <v>72</v>
      </c>
      <c r="D38" s="27">
        <f>BPU!D38</f>
        <v>0</v>
      </c>
      <c r="E38" s="28">
        <v>1</v>
      </c>
      <c r="F38" s="47">
        <f>(D33+D34)*D38</f>
        <v>0</v>
      </c>
    </row>
    <row r="39" spans="1:6" ht="29" x14ac:dyDescent="0.35">
      <c r="A39" s="5" t="s">
        <v>73</v>
      </c>
      <c r="B39" s="3" t="s">
        <v>61</v>
      </c>
      <c r="C39" s="23" t="s">
        <v>72</v>
      </c>
      <c r="D39" s="27">
        <f>BPU!D39</f>
        <v>0</v>
      </c>
      <c r="E39" s="28">
        <v>1</v>
      </c>
      <c r="F39" s="47">
        <f>(D33+D34)*D39</f>
        <v>0</v>
      </c>
    </row>
    <row r="40" spans="1:6" ht="29" x14ac:dyDescent="0.35">
      <c r="A40" s="5" t="s">
        <v>20</v>
      </c>
      <c r="B40" s="3" t="s">
        <v>59</v>
      </c>
      <c r="C40" s="23" t="s">
        <v>72</v>
      </c>
      <c r="D40" s="27">
        <f>BPU!D40</f>
        <v>0</v>
      </c>
      <c r="E40" s="28">
        <v>1</v>
      </c>
      <c r="F40" s="47">
        <f>(D33+D34)*D40</f>
        <v>0</v>
      </c>
    </row>
    <row r="41" spans="1:6" ht="29" x14ac:dyDescent="0.35">
      <c r="A41" s="5" t="s">
        <v>74</v>
      </c>
      <c r="B41" s="3" t="s">
        <v>47</v>
      </c>
      <c r="C41" s="1" t="s">
        <v>55</v>
      </c>
      <c r="D41" s="47">
        <f>BPU!D41</f>
        <v>0</v>
      </c>
      <c r="E41" s="25">
        <v>1</v>
      </c>
      <c r="F41" s="47">
        <f>D41*E41</f>
        <v>0</v>
      </c>
    </row>
    <row r="42" spans="1:6" ht="29.5" thickBot="1" x14ac:dyDescent="0.4">
      <c r="A42" s="5" t="s">
        <v>39</v>
      </c>
      <c r="B42" s="15" t="s">
        <v>46</v>
      </c>
      <c r="C42" s="8" t="s">
        <v>55</v>
      </c>
      <c r="D42" s="47">
        <f>BPU!D42</f>
        <v>0</v>
      </c>
      <c r="E42" s="29">
        <v>1</v>
      </c>
      <c r="F42" s="47">
        <f>D42*E42</f>
        <v>0</v>
      </c>
    </row>
    <row r="43" spans="1:6" ht="15" thickBot="1" x14ac:dyDescent="0.4">
      <c r="A43" s="58" t="s">
        <v>42</v>
      </c>
      <c r="B43" s="59"/>
      <c r="C43" s="59"/>
      <c r="D43" s="59"/>
      <c r="E43" s="59"/>
      <c r="F43" s="60"/>
    </row>
    <row r="44" spans="1:6" ht="70" customHeight="1" thickBot="1" x14ac:dyDescent="0.4">
      <c r="A44" s="61" t="s">
        <v>81</v>
      </c>
      <c r="B44" s="62"/>
      <c r="C44" s="62"/>
      <c r="D44" s="62"/>
      <c r="E44" s="62"/>
      <c r="F44" s="63"/>
    </row>
    <row r="45" spans="1:6" ht="29.5" customHeight="1" thickBot="1" x14ac:dyDescent="0.4">
      <c r="A45" s="42" t="s">
        <v>0</v>
      </c>
      <c r="B45" s="43" t="s">
        <v>1</v>
      </c>
      <c r="C45" s="43" t="s">
        <v>2</v>
      </c>
      <c r="D45" s="44" t="s">
        <v>62</v>
      </c>
      <c r="E45" s="45" t="s">
        <v>66</v>
      </c>
      <c r="F45" s="46" t="s">
        <v>67</v>
      </c>
    </row>
    <row r="46" spans="1:6" x14ac:dyDescent="0.35">
      <c r="A46" s="9"/>
      <c r="B46" s="11" t="s">
        <v>35</v>
      </c>
      <c r="C46" s="10"/>
      <c r="D46" s="52"/>
      <c r="E46" s="24"/>
      <c r="F46" s="20"/>
    </row>
    <row r="47" spans="1:6" ht="29" x14ac:dyDescent="0.35">
      <c r="A47" s="5" t="s">
        <v>3</v>
      </c>
      <c r="B47" s="3" t="s">
        <v>43</v>
      </c>
      <c r="C47" s="1" t="s">
        <v>34</v>
      </c>
      <c r="D47" s="47">
        <f>BPU!D47</f>
        <v>0</v>
      </c>
      <c r="E47" s="25">
        <v>6</v>
      </c>
      <c r="F47" s="47">
        <f>D47*E47</f>
        <v>0</v>
      </c>
    </row>
    <row r="48" spans="1:6" ht="44" thickBot="1" x14ac:dyDescent="0.4">
      <c r="A48" s="6" t="s">
        <v>36</v>
      </c>
      <c r="B48" s="7" t="s">
        <v>48</v>
      </c>
      <c r="C48" s="8" t="s">
        <v>34</v>
      </c>
      <c r="D48" s="47">
        <f>BPU!D48</f>
        <v>0</v>
      </c>
      <c r="E48" s="26">
        <v>6</v>
      </c>
      <c r="F48" s="47">
        <f>D48*E48</f>
        <v>0</v>
      </c>
    </row>
    <row r="49" spans="1:6" x14ac:dyDescent="0.35">
      <c r="A49" s="9"/>
      <c r="B49" s="11" t="s">
        <v>45</v>
      </c>
      <c r="C49" s="10"/>
      <c r="D49" s="52"/>
      <c r="E49" s="24"/>
      <c r="F49" s="20"/>
    </row>
    <row r="50" spans="1:6" ht="58" x14ac:dyDescent="0.35">
      <c r="A50" s="5" t="s">
        <v>4</v>
      </c>
      <c r="B50" s="3" t="s">
        <v>49</v>
      </c>
      <c r="C50" s="1" t="s">
        <v>34</v>
      </c>
      <c r="D50" s="47">
        <f>BPU!D50</f>
        <v>0</v>
      </c>
      <c r="E50" s="25">
        <v>6</v>
      </c>
      <c r="F50" s="47">
        <f>D50*E50</f>
        <v>0</v>
      </c>
    </row>
    <row r="51" spans="1:6" ht="29" x14ac:dyDescent="0.35">
      <c r="A51" s="5" t="s">
        <v>5</v>
      </c>
      <c r="B51" s="3" t="s">
        <v>58</v>
      </c>
      <c r="C51" s="23" t="s">
        <v>63</v>
      </c>
      <c r="D51" s="27">
        <f>BPU!D51</f>
        <v>0</v>
      </c>
      <c r="E51" s="28">
        <v>1</v>
      </c>
      <c r="F51" s="47">
        <f>D50*D51</f>
        <v>0</v>
      </c>
    </row>
    <row r="52" spans="1:6" ht="29" x14ac:dyDescent="0.35">
      <c r="A52" s="5" t="s">
        <v>6</v>
      </c>
      <c r="B52" s="3" t="s">
        <v>60</v>
      </c>
      <c r="C52" s="23" t="s">
        <v>63</v>
      </c>
      <c r="D52" s="27">
        <f>BPU!D52</f>
        <v>0</v>
      </c>
      <c r="E52" s="28">
        <v>1</v>
      </c>
      <c r="F52" s="47">
        <f>D50*D52</f>
        <v>0</v>
      </c>
    </row>
    <row r="53" spans="1:6" ht="29" x14ac:dyDescent="0.35">
      <c r="A53" s="5" t="s">
        <v>7</v>
      </c>
      <c r="B53" s="3" t="s">
        <v>56</v>
      </c>
      <c r="C53" s="23" t="s">
        <v>63</v>
      </c>
      <c r="D53" s="27">
        <f>BPU!D53</f>
        <v>0</v>
      </c>
      <c r="E53" s="28">
        <v>1</v>
      </c>
      <c r="F53" s="47">
        <f>D50*D53</f>
        <v>0</v>
      </c>
    </row>
    <row r="54" spans="1:6" ht="29" x14ac:dyDescent="0.35">
      <c r="A54" s="5" t="s">
        <v>37</v>
      </c>
      <c r="B54" s="3" t="s">
        <v>57</v>
      </c>
      <c r="C54" s="23" t="s">
        <v>63</v>
      </c>
      <c r="D54" s="27">
        <f>BPU!D54</f>
        <v>0</v>
      </c>
      <c r="E54" s="28">
        <v>1</v>
      </c>
      <c r="F54" s="47">
        <f>D50*D54</f>
        <v>0</v>
      </c>
    </row>
    <row r="55" spans="1:6" ht="29" x14ac:dyDescent="0.35">
      <c r="A55" s="5" t="s">
        <v>38</v>
      </c>
      <c r="B55" s="3" t="s">
        <v>61</v>
      </c>
      <c r="C55" s="23" t="s">
        <v>63</v>
      </c>
      <c r="D55" s="27">
        <f>BPU!D55</f>
        <v>0</v>
      </c>
      <c r="E55" s="28">
        <v>1</v>
      </c>
      <c r="F55" s="47">
        <f>D50*D55</f>
        <v>0</v>
      </c>
    </row>
    <row r="56" spans="1:6" ht="29" x14ac:dyDescent="0.35">
      <c r="A56" s="5" t="s">
        <v>8</v>
      </c>
      <c r="B56" s="3" t="s">
        <v>59</v>
      </c>
      <c r="C56" s="23" t="s">
        <v>63</v>
      </c>
      <c r="D56" s="27">
        <f>BPU!D56</f>
        <v>0</v>
      </c>
      <c r="E56" s="28">
        <v>1</v>
      </c>
      <c r="F56" s="47">
        <f>D50*D56</f>
        <v>0</v>
      </c>
    </row>
    <row r="57" spans="1:6" ht="29" x14ac:dyDescent="0.35">
      <c r="A57" s="5" t="s">
        <v>9</v>
      </c>
      <c r="B57" s="3" t="s">
        <v>47</v>
      </c>
      <c r="C57" s="1" t="s">
        <v>55</v>
      </c>
      <c r="D57" s="50">
        <f>BPU!D57</f>
        <v>0</v>
      </c>
      <c r="E57" s="25">
        <v>1</v>
      </c>
      <c r="F57" s="47">
        <f>D57*E57</f>
        <v>0</v>
      </c>
    </row>
    <row r="58" spans="1:6" ht="29.5" thickBot="1" x14ac:dyDescent="0.4">
      <c r="A58" s="5" t="s">
        <v>10</v>
      </c>
      <c r="B58" s="15" t="s">
        <v>46</v>
      </c>
      <c r="C58" s="8" t="s">
        <v>55</v>
      </c>
      <c r="D58" s="50">
        <f>BPU!D58</f>
        <v>0</v>
      </c>
      <c r="E58" s="29">
        <v>1</v>
      </c>
      <c r="F58" s="47">
        <f>D58*E58</f>
        <v>0</v>
      </c>
    </row>
    <row r="59" spans="1:6" ht="33" customHeight="1" thickBot="1" x14ac:dyDescent="0.4">
      <c r="A59" s="35"/>
      <c r="B59" s="36"/>
      <c r="C59" s="35"/>
      <c r="D59" s="37"/>
      <c r="E59" s="38" t="s">
        <v>79</v>
      </c>
      <c r="F59" s="39">
        <f>SUM(F47:F58)+SUM(F28:F42)+SUM(F8:F23)</f>
        <v>0</v>
      </c>
    </row>
    <row r="60" spans="1:6" x14ac:dyDescent="0.35">
      <c r="A60" s="16"/>
      <c r="B60" s="16"/>
      <c r="C60" s="16"/>
      <c r="D60" s="54"/>
      <c r="E60" s="16"/>
      <c r="F60" s="22"/>
    </row>
    <row r="61" spans="1:6" x14ac:dyDescent="0.35">
      <c r="A61" s="16"/>
      <c r="B61" s="16"/>
      <c r="C61" s="16"/>
      <c r="D61" s="54"/>
      <c r="E61" s="16"/>
      <c r="F61" s="22"/>
    </row>
    <row r="62" spans="1:6" x14ac:dyDescent="0.35">
      <c r="A62" s="16"/>
      <c r="B62" s="16"/>
      <c r="C62" s="16"/>
      <c r="D62" s="54"/>
      <c r="E62" s="16"/>
      <c r="F62" s="22"/>
    </row>
    <row r="63" spans="1:6" x14ac:dyDescent="0.35">
      <c r="A63" s="16"/>
      <c r="B63" s="16"/>
      <c r="C63" s="16"/>
      <c r="D63" s="54"/>
      <c r="E63" s="16"/>
      <c r="F63" s="22"/>
    </row>
    <row r="64" spans="1:6" x14ac:dyDescent="0.35">
      <c r="A64" s="16"/>
      <c r="B64" s="16"/>
      <c r="C64" s="16"/>
      <c r="D64" s="54"/>
      <c r="E64" s="16"/>
      <c r="F64" s="22"/>
    </row>
    <row r="65" spans="1:6" x14ac:dyDescent="0.35">
      <c r="A65" s="16"/>
      <c r="B65" s="16"/>
      <c r="C65" s="16"/>
      <c r="D65" s="54"/>
      <c r="E65" s="16"/>
      <c r="F65" s="22"/>
    </row>
    <row r="66" spans="1:6" x14ac:dyDescent="0.35">
      <c r="A66" s="16"/>
      <c r="B66" s="16"/>
      <c r="C66" s="16"/>
      <c r="D66" s="54"/>
      <c r="E66" s="16"/>
      <c r="F66" s="22"/>
    </row>
    <row r="67" spans="1:6" x14ac:dyDescent="0.35">
      <c r="A67" s="16"/>
      <c r="B67" s="16"/>
      <c r="C67" s="16"/>
      <c r="D67" s="54"/>
      <c r="E67" s="16"/>
      <c r="F67" s="22"/>
    </row>
    <row r="68" spans="1:6" x14ac:dyDescent="0.35">
      <c r="A68" s="16"/>
      <c r="B68" s="16"/>
      <c r="C68" s="16"/>
      <c r="D68" s="54"/>
      <c r="E68" s="16"/>
      <c r="F68" s="22"/>
    </row>
    <row r="69" spans="1:6" x14ac:dyDescent="0.35">
      <c r="A69" s="16"/>
      <c r="B69" s="16"/>
      <c r="C69" s="16"/>
      <c r="D69" s="54"/>
      <c r="E69" s="16"/>
      <c r="F69" s="22"/>
    </row>
    <row r="70" spans="1:6" x14ac:dyDescent="0.35">
      <c r="A70" s="16"/>
      <c r="B70" s="16"/>
      <c r="C70" s="16"/>
      <c r="D70" s="54"/>
      <c r="E70" s="16"/>
      <c r="F70" s="22"/>
    </row>
    <row r="71" spans="1:6" x14ac:dyDescent="0.35">
      <c r="A71" s="16"/>
      <c r="B71" s="16"/>
      <c r="C71" s="16"/>
      <c r="D71" s="54"/>
      <c r="E71" s="16"/>
      <c r="F71" s="22"/>
    </row>
    <row r="72" spans="1:6" x14ac:dyDescent="0.35">
      <c r="A72" s="16"/>
      <c r="B72" s="16"/>
      <c r="C72" s="16"/>
      <c r="D72" s="54"/>
      <c r="E72" s="16"/>
      <c r="F72" s="22"/>
    </row>
    <row r="73" spans="1:6" x14ac:dyDescent="0.35">
      <c r="A73" s="16"/>
      <c r="B73" s="16"/>
      <c r="C73" s="16"/>
      <c r="D73" s="54"/>
      <c r="E73" s="16"/>
      <c r="F73" s="22"/>
    </row>
    <row r="74" spans="1:6" x14ac:dyDescent="0.35">
      <c r="A74" s="16"/>
      <c r="B74" s="16"/>
      <c r="C74" s="16"/>
      <c r="D74" s="54"/>
      <c r="E74" s="16"/>
      <c r="F74" s="22"/>
    </row>
    <row r="75" spans="1:6" x14ac:dyDescent="0.35">
      <c r="A75" s="16"/>
      <c r="B75" s="16"/>
      <c r="C75" s="16"/>
      <c r="D75" s="54"/>
      <c r="E75" s="16"/>
      <c r="F75" s="22"/>
    </row>
    <row r="76" spans="1:6" x14ac:dyDescent="0.35">
      <c r="A76" s="16"/>
      <c r="B76" s="16"/>
      <c r="C76" s="16"/>
      <c r="D76" s="54"/>
      <c r="E76" s="16"/>
      <c r="F76" s="22"/>
    </row>
    <row r="77" spans="1:6" x14ac:dyDescent="0.35">
      <c r="A77" s="16"/>
      <c r="B77" s="16"/>
      <c r="C77" s="16"/>
      <c r="D77" s="54"/>
      <c r="E77" s="16"/>
      <c r="F77" s="22"/>
    </row>
    <row r="78" spans="1:6" x14ac:dyDescent="0.35">
      <c r="A78" s="16"/>
      <c r="B78" s="16"/>
      <c r="C78" s="16"/>
      <c r="D78" s="54"/>
      <c r="E78" s="16"/>
      <c r="F78" s="22"/>
    </row>
    <row r="79" spans="1:6" x14ac:dyDescent="0.35">
      <c r="A79" s="16"/>
      <c r="B79" s="16"/>
      <c r="C79" s="16"/>
      <c r="D79" s="54"/>
      <c r="E79" s="16"/>
      <c r="F79" s="22"/>
    </row>
    <row r="80" spans="1:6" x14ac:dyDescent="0.35">
      <c r="A80" s="16"/>
      <c r="B80" s="16"/>
      <c r="C80" s="16"/>
      <c r="D80" s="54"/>
      <c r="E80" s="16"/>
      <c r="F80" s="22"/>
    </row>
    <row r="81" spans="1:6" x14ac:dyDescent="0.35">
      <c r="A81" s="16"/>
      <c r="B81" s="16"/>
      <c r="C81" s="16"/>
      <c r="D81" s="54"/>
      <c r="E81" s="16"/>
      <c r="F81" s="22"/>
    </row>
    <row r="82" spans="1:6" x14ac:dyDescent="0.35">
      <c r="A82" s="16"/>
      <c r="B82" s="16"/>
      <c r="C82" s="16"/>
      <c r="D82" s="54"/>
      <c r="E82" s="16"/>
      <c r="F82" s="22"/>
    </row>
    <row r="83" spans="1:6" x14ac:dyDescent="0.35">
      <c r="A83" s="16"/>
      <c r="B83" s="16"/>
      <c r="C83" s="16"/>
      <c r="D83" s="54"/>
      <c r="E83" s="16"/>
      <c r="F83" s="22"/>
    </row>
    <row r="84" spans="1:6" x14ac:dyDescent="0.35">
      <c r="A84" s="16"/>
      <c r="B84" s="16"/>
      <c r="C84" s="16"/>
      <c r="D84" s="54"/>
      <c r="E84" s="16"/>
      <c r="F84" s="22"/>
    </row>
    <row r="85" spans="1:6" x14ac:dyDescent="0.35">
      <c r="A85" s="16"/>
      <c r="B85" s="16"/>
      <c r="C85" s="16"/>
      <c r="D85" s="54"/>
      <c r="E85" s="16"/>
      <c r="F85" s="22"/>
    </row>
    <row r="86" spans="1:6" x14ac:dyDescent="0.35">
      <c r="A86" s="16"/>
      <c r="B86" s="16"/>
      <c r="C86" s="16"/>
      <c r="D86" s="54"/>
      <c r="E86" s="16"/>
      <c r="F86" s="22"/>
    </row>
    <row r="87" spans="1:6" x14ac:dyDescent="0.35">
      <c r="A87" s="16"/>
      <c r="B87" s="16"/>
      <c r="C87" s="16"/>
      <c r="D87" s="54"/>
      <c r="E87" s="16"/>
      <c r="F87" s="22"/>
    </row>
    <row r="88" spans="1:6" x14ac:dyDescent="0.35">
      <c r="A88" s="16"/>
      <c r="B88" s="16"/>
      <c r="C88" s="16"/>
      <c r="D88" s="54"/>
      <c r="E88" s="16"/>
      <c r="F88" s="22"/>
    </row>
    <row r="89" spans="1:6" x14ac:dyDescent="0.35">
      <c r="A89" s="16"/>
      <c r="B89" s="16"/>
      <c r="C89" s="16"/>
      <c r="D89" s="54"/>
      <c r="E89" s="16"/>
      <c r="F89" s="22"/>
    </row>
    <row r="90" spans="1:6" x14ac:dyDescent="0.35">
      <c r="A90" s="16"/>
      <c r="B90" s="16"/>
      <c r="C90" s="16"/>
      <c r="D90" s="54"/>
      <c r="E90" s="16"/>
      <c r="F90" s="22"/>
    </row>
  </sheetData>
  <sheetProtection algorithmName="SHA-512" hashValue="i80GM3WFkdqkjMcgIjcrCAdxnrBc6Ci2AsYuNf8HsFvSqF8MXgptHWoXB0+GV2jixoeGhyvK32gMd/olDufU3Q==" saltValue="UK0MSMDYHIwQp9dLEXzYAw==" spinCount="100000" sheet="1" objects="1" scenarios="1" selectLockedCells="1" selectUnlockedCells="1"/>
  <mergeCells count="8">
    <mergeCell ref="A1:F1"/>
    <mergeCell ref="A2:F2"/>
    <mergeCell ref="A43:F43"/>
    <mergeCell ref="A44:F44"/>
    <mergeCell ref="A24:F24"/>
    <mergeCell ref="A25:F25"/>
    <mergeCell ref="A4:F4"/>
    <mergeCell ref="A5:F5"/>
  </mergeCells>
  <dataValidations count="1">
    <dataValidation type="whole" allowBlank="1" showInputMessage="1" showErrorMessage="1" sqref="E32:E33">
      <formula1>0</formula1>
      <formula2>10</formula2>
    </dataValidation>
  </dataValidations>
  <printOptions horizontalCentered="1" verticalCentered="1"/>
  <pageMargins left="0.31496062992125984" right="0.11811023622047245" top="0" bottom="0" header="0.31496062992125984" footer="0.31496062992125984"/>
  <pageSetup paperSize="8" scale="57"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60AF255A15DE341A67A78A49DAB29E2" ma:contentTypeVersion="2" ma:contentTypeDescription="Crée un document." ma:contentTypeScope="" ma:versionID="fcfb42a01af99926616f6ce1cad3a03f">
  <xsd:schema xmlns:xsd="http://www.w3.org/2001/XMLSchema" xmlns:xs="http://www.w3.org/2001/XMLSchema" xmlns:p="http://schemas.microsoft.com/office/2006/metadata/properties" xmlns:ns2="http://schemas.microsoft.com/sharepoint/v3/fields" xmlns:ns3="0de6f429-dc8e-4324-b759-3c745293eb41" targetNamespace="http://schemas.microsoft.com/office/2006/metadata/properties" ma:root="true" ma:fieldsID="3cdb55f439b0856a7b7140dd41cdfea9" ns2:_="" ns3:_="">
    <xsd:import namespace="http://schemas.microsoft.com/sharepoint/v3/fields"/>
    <xsd:import namespace="0de6f429-dc8e-4324-b759-3c745293eb41"/>
    <xsd:element name="properties">
      <xsd:complexType>
        <xsd:sequence>
          <xsd:element name="documentManagement">
            <xsd:complexType>
              <xsd:all>
                <xsd:element ref="ns2:_Status" minOccurs="0"/>
                <xsd:element ref="ns3: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_Status" ma:index="8" nillable="true" ma:displayName="État" ma:default="Non commencé" ma:internalName="_Status">
      <xsd:simpleType>
        <xsd:union memberTypes="dms:Text">
          <xsd:simpleType>
            <xsd:restriction base="dms:Choice">
              <xsd:enumeration value="Non commencé"/>
              <xsd:enumeration value="Brouillon"/>
              <xsd:enumeration value="Révisé"/>
              <xsd:enumeration value="Planifié"/>
              <xsd:enumeration value="Publié"/>
              <xsd:enumeration value="Final"/>
              <xsd:enumeration value="Date d'expiration"/>
            </xsd:restriction>
          </xsd:simpleType>
        </xsd:union>
      </xsd:simpleType>
    </xsd:element>
  </xsd:schema>
  <xsd:schema xmlns:xsd="http://www.w3.org/2001/XMLSchema" xmlns:xs="http://www.w3.org/2001/XMLSchema" xmlns:dms="http://schemas.microsoft.com/office/2006/documentManagement/types" xmlns:pc="http://schemas.microsoft.com/office/infopath/2007/PartnerControls" targetNamespace="0de6f429-dc8e-4324-b759-3c745293eb41" elementFormDefault="qualified">
    <xsd:import namespace="http://schemas.microsoft.com/office/2006/documentManagement/types"/>
    <xsd:import namespace="http://schemas.microsoft.com/office/infopath/2007/PartnerControls"/>
    <xsd:element name="SharedWithUsers" ma:index="10"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ma:index="9" ma:displayName="Commentaires"/>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ma:displayName="État"/>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Status xmlns="http://schemas.microsoft.com/sharepoint/v3/fields">Non commencé</_Statu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978D9A3-F67A-4045-8891-1A9BDD8EEC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fields"/>
    <ds:schemaRef ds:uri="0de6f429-dc8e-4324-b759-3c745293eb4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2AF8241-33F8-49EA-9012-9B890EFB54D2}">
  <ds:schemaRefs>
    <ds:schemaRef ds:uri="http://schemas.microsoft.com/office/2006/metadata/properties"/>
    <ds:schemaRef ds:uri="http://purl.org/dc/terms/"/>
    <ds:schemaRef ds:uri="0de6f429-dc8e-4324-b759-3c745293eb41"/>
    <ds:schemaRef ds:uri="http://schemas.openxmlformats.org/package/2006/metadata/core-properties"/>
    <ds:schemaRef ds:uri="http://schemas.microsoft.com/office/2006/documentManagement/types"/>
    <ds:schemaRef ds:uri="http://schemas.microsoft.com/office/infopath/2007/PartnerControls"/>
    <ds:schemaRef ds:uri="http://purl.org/dc/elements/1.1/"/>
    <ds:schemaRef ds:uri="http://schemas.microsoft.com/sharepoint/v3/fields"/>
    <ds:schemaRef ds:uri="http://www.w3.org/XML/1998/namespace"/>
    <ds:schemaRef ds:uri="http://purl.org/dc/dcmitype/"/>
  </ds:schemaRefs>
</ds:datastoreItem>
</file>

<file path=customXml/itemProps3.xml><?xml version="1.0" encoding="utf-8"?>
<ds:datastoreItem xmlns:ds="http://schemas.openxmlformats.org/officeDocument/2006/customXml" ds:itemID="{762477A9-A1C5-42CB-B770-F589164EDAE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vt:i4>
      </vt:variant>
      <vt:variant>
        <vt:lpstr>Plages nommées</vt:lpstr>
      </vt:variant>
      <vt:variant>
        <vt:i4>4</vt:i4>
      </vt:variant>
    </vt:vector>
  </HeadingPairs>
  <TitlesOfParts>
    <vt:vector size="6" baseType="lpstr">
      <vt:lpstr>BPU</vt:lpstr>
      <vt:lpstr>DQE</vt:lpstr>
      <vt:lpstr>BPU!_ftn1</vt:lpstr>
      <vt:lpstr>DQE!_ftn1</vt:lpstr>
      <vt:lpstr>BPU!_ftnref1</vt:lpstr>
      <vt:lpstr>DQE!_ftnref1</vt:lpstr>
    </vt:vector>
  </TitlesOfParts>
  <Company>Ministère des Armées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PIAZZA Gérard IC2MI</dc:creator>
  <cp:lastModifiedBy>MARIVAIN Joachim INGE CIVI DEFE</cp:lastModifiedBy>
  <cp:lastPrinted>2026-03-23T06:17:10Z</cp:lastPrinted>
  <dcterms:created xsi:type="dcterms:W3CDTF">2020-09-23T06:48:00Z</dcterms:created>
  <dcterms:modified xsi:type="dcterms:W3CDTF">2026-04-09T11:50:49Z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0x010100D60AF255A15DE341A67A78A49DAB29E2</vt:lpwstr>
  </property>
</Properties>
</file>